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 activeTab="1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2022_НМП'!$A$6:$R$107</definedName>
    <definedName name="_xlnm.Print_Area" localSheetId="0">'изменения _АПП_профил'!$A$1:$AJ$101</definedName>
    <definedName name="_xlnm.Print_Area" localSheetId="1">'изменения 2022_АПП_забол'!$A$1:$AC$105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O106" i="3" l="1"/>
  <c r="N106" i="3"/>
  <c r="M106" i="3"/>
  <c r="L106" i="3"/>
  <c r="K106" i="3"/>
  <c r="J106" i="3"/>
  <c r="I106" i="3"/>
  <c r="H106" i="3"/>
  <c r="G106" i="3"/>
  <c r="F106" i="3"/>
  <c r="E106" i="3"/>
  <c r="D106" i="3"/>
  <c r="C106" i="3"/>
  <c r="P106" i="3" s="1"/>
  <c r="Q104" i="3"/>
  <c r="Q105" i="3" s="1"/>
  <c r="Q107" i="3" s="1"/>
  <c r="O103" i="3"/>
  <c r="N103" i="3"/>
  <c r="M103" i="3"/>
  <c r="L103" i="3"/>
  <c r="K103" i="3"/>
  <c r="J103" i="3"/>
  <c r="I103" i="3"/>
  <c r="H103" i="3"/>
  <c r="G103" i="3"/>
  <c r="F103" i="3"/>
  <c r="E103" i="3"/>
  <c r="D103" i="3"/>
  <c r="P103" i="3" s="1"/>
  <c r="R103" i="3" s="1"/>
  <c r="C103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P102" i="3" s="1"/>
  <c r="R102" i="3" s="1"/>
  <c r="C102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P101" i="3" s="1"/>
  <c r="R101" i="3" s="1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P100" i="3" s="1"/>
  <c r="R100" i="3" s="1"/>
  <c r="O99" i="3"/>
  <c r="N99" i="3"/>
  <c r="M99" i="3"/>
  <c r="L99" i="3"/>
  <c r="K99" i="3"/>
  <c r="J99" i="3"/>
  <c r="I99" i="3"/>
  <c r="H99" i="3"/>
  <c r="G99" i="3"/>
  <c r="F99" i="3"/>
  <c r="E99" i="3"/>
  <c r="D99" i="3"/>
  <c r="P99" i="3" s="1"/>
  <c r="R99" i="3" s="1"/>
  <c r="C99" i="3"/>
  <c r="O98" i="3"/>
  <c r="N98" i="3"/>
  <c r="M98" i="3"/>
  <c r="L98" i="3"/>
  <c r="K98" i="3"/>
  <c r="J98" i="3"/>
  <c r="I98" i="3"/>
  <c r="H98" i="3"/>
  <c r="G98" i="3"/>
  <c r="F98" i="3"/>
  <c r="E98" i="3"/>
  <c r="D98" i="3"/>
  <c r="P98" i="3" s="1"/>
  <c r="R98" i="3" s="1"/>
  <c r="C98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P97" i="3" s="1"/>
  <c r="R97" i="3" s="1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P96" i="3" s="1"/>
  <c r="R96" i="3" s="1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P95" i="3" s="1"/>
  <c r="R95" i="3" s="1"/>
  <c r="O94" i="3"/>
  <c r="N94" i="3"/>
  <c r="M94" i="3"/>
  <c r="L94" i="3"/>
  <c r="K94" i="3"/>
  <c r="J94" i="3"/>
  <c r="I94" i="3"/>
  <c r="H94" i="3"/>
  <c r="G94" i="3"/>
  <c r="F94" i="3"/>
  <c r="E94" i="3"/>
  <c r="D94" i="3"/>
  <c r="P94" i="3" s="1"/>
  <c r="R94" i="3" s="1"/>
  <c r="C94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P93" i="3" s="1"/>
  <c r="R93" i="3" s="1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P92" i="3" s="1"/>
  <c r="R92" i="3" s="1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P91" i="3" s="1"/>
  <c r="R91" i="3" s="1"/>
  <c r="O90" i="3"/>
  <c r="N90" i="3"/>
  <c r="M90" i="3"/>
  <c r="L90" i="3"/>
  <c r="K90" i="3"/>
  <c r="J90" i="3"/>
  <c r="I90" i="3"/>
  <c r="H90" i="3"/>
  <c r="G90" i="3"/>
  <c r="F90" i="3"/>
  <c r="E90" i="3"/>
  <c r="D90" i="3"/>
  <c r="P90" i="3" s="1"/>
  <c r="R90" i="3" s="1"/>
  <c r="C90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P89" i="3" s="1"/>
  <c r="R89" i="3" s="1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P88" i="3" s="1"/>
  <c r="R88" i="3" s="1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P87" i="3" s="1"/>
  <c r="R87" i="3" s="1"/>
  <c r="O86" i="3"/>
  <c r="N86" i="3"/>
  <c r="M86" i="3"/>
  <c r="L86" i="3"/>
  <c r="K86" i="3"/>
  <c r="J86" i="3"/>
  <c r="I86" i="3"/>
  <c r="H86" i="3"/>
  <c r="G86" i="3"/>
  <c r="F86" i="3"/>
  <c r="E86" i="3"/>
  <c r="D86" i="3"/>
  <c r="P86" i="3" s="1"/>
  <c r="R86" i="3" s="1"/>
  <c r="C86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P85" i="3" s="1"/>
  <c r="R85" i="3" s="1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P84" i="3" s="1"/>
  <c r="R84" i="3" s="1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P83" i="3" s="1"/>
  <c r="R83" i="3" s="1"/>
  <c r="O82" i="3"/>
  <c r="N82" i="3"/>
  <c r="M82" i="3"/>
  <c r="L82" i="3"/>
  <c r="K82" i="3"/>
  <c r="J82" i="3"/>
  <c r="I82" i="3"/>
  <c r="H82" i="3"/>
  <c r="G82" i="3"/>
  <c r="F82" i="3"/>
  <c r="E82" i="3"/>
  <c r="D82" i="3"/>
  <c r="P82" i="3" s="1"/>
  <c r="R82" i="3" s="1"/>
  <c r="C82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P81" i="3" s="1"/>
  <c r="R81" i="3" s="1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P80" i="3" s="1"/>
  <c r="R80" i="3" s="1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P79" i="3" s="1"/>
  <c r="R79" i="3" s="1"/>
  <c r="O78" i="3"/>
  <c r="N78" i="3"/>
  <c r="M78" i="3"/>
  <c r="L78" i="3"/>
  <c r="K78" i="3"/>
  <c r="J78" i="3"/>
  <c r="I78" i="3"/>
  <c r="H78" i="3"/>
  <c r="G78" i="3"/>
  <c r="F78" i="3"/>
  <c r="E78" i="3"/>
  <c r="D78" i="3"/>
  <c r="P78" i="3" s="1"/>
  <c r="R78" i="3" s="1"/>
  <c r="C78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P77" i="3" s="1"/>
  <c r="R77" i="3" s="1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P76" i="3" s="1"/>
  <c r="R76" i="3" s="1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P75" i="3" s="1"/>
  <c r="R75" i="3" s="1"/>
  <c r="O74" i="3"/>
  <c r="N74" i="3"/>
  <c r="M74" i="3"/>
  <c r="L74" i="3"/>
  <c r="K74" i="3"/>
  <c r="J74" i="3"/>
  <c r="I74" i="3"/>
  <c r="H74" i="3"/>
  <c r="G74" i="3"/>
  <c r="F74" i="3"/>
  <c r="E74" i="3"/>
  <c r="D74" i="3"/>
  <c r="P74" i="3" s="1"/>
  <c r="R74" i="3" s="1"/>
  <c r="C74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P73" i="3" s="1"/>
  <c r="R73" i="3" s="1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P72" i="3" s="1"/>
  <c r="R72" i="3" s="1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P71" i="3" s="1"/>
  <c r="R71" i="3" s="1"/>
  <c r="O70" i="3"/>
  <c r="N70" i="3"/>
  <c r="M70" i="3"/>
  <c r="L70" i="3"/>
  <c r="K70" i="3"/>
  <c r="J70" i="3"/>
  <c r="I70" i="3"/>
  <c r="H70" i="3"/>
  <c r="G70" i="3"/>
  <c r="F70" i="3"/>
  <c r="E70" i="3"/>
  <c r="D70" i="3"/>
  <c r="P70" i="3" s="1"/>
  <c r="R70" i="3" s="1"/>
  <c r="C70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P69" i="3" s="1"/>
  <c r="R69" i="3" s="1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P68" i="3" s="1"/>
  <c r="R68" i="3" s="1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P67" i="3" s="1"/>
  <c r="R67" i="3" s="1"/>
  <c r="O66" i="3"/>
  <c r="N66" i="3"/>
  <c r="M66" i="3"/>
  <c r="L66" i="3"/>
  <c r="K66" i="3"/>
  <c r="J66" i="3"/>
  <c r="I66" i="3"/>
  <c r="H66" i="3"/>
  <c r="G66" i="3"/>
  <c r="F66" i="3"/>
  <c r="E66" i="3"/>
  <c r="D66" i="3"/>
  <c r="P66" i="3" s="1"/>
  <c r="R66" i="3" s="1"/>
  <c r="C66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P65" i="3" s="1"/>
  <c r="R65" i="3" s="1"/>
  <c r="O64" i="3"/>
  <c r="O104" i="3" s="1"/>
  <c r="N64" i="3"/>
  <c r="N104" i="3" s="1"/>
  <c r="M64" i="3"/>
  <c r="M104" i="3" s="1"/>
  <c r="L64" i="3"/>
  <c r="L104" i="3" s="1"/>
  <c r="K64" i="3"/>
  <c r="K104" i="3" s="1"/>
  <c r="J64" i="3"/>
  <c r="J104" i="3" s="1"/>
  <c r="I64" i="3"/>
  <c r="I104" i="3" s="1"/>
  <c r="H64" i="3"/>
  <c r="H104" i="3" s="1"/>
  <c r="G64" i="3"/>
  <c r="G104" i="3" s="1"/>
  <c r="F64" i="3"/>
  <c r="F104" i="3" s="1"/>
  <c r="E64" i="3"/>
  <c r="E104" i="3" s="1"/>
  <c r="D64" i="3"/>
  <c r="D104" i="3" s="1"/>
  <c r="C64" i="3"/>
  <c r="P64" i="3" s="1"/>
  <c r="Q63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P62" i="3" s="1"/>
  <c r="R62" i="3" s="1"/>
  <c r="O61" i="3"/>
  <c r="N61" i="3"/>
  <c r="M61" i="3"/>
  <c r="L61" i="3"/>
  <c r="K61" i="3"/>
  <c r="J61" i="3"/>
  <c r="I61" i="3"/>
  <c r="H61" i="3"/>
  <c r="G61" i="3"/>
  <c r="F61" i="3"/>
  <c r="E61" i="3"/>
  <c r="D61" i="3"/>
  <c r="P61" i="3" s="1"/>
  <c r="R61" i="3" s="1"/>
  <c r="C61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P60" i="3" s="1"/>
  <c r="R60" i="3" s="1"/>
  <c r="O59" i="3"/>
  <c r="N59" i="3"/>
  <c r="N63" i="3" s="1"/>
  <c r="M59" i="3"/>
  <c r="L59" i="3"/>
  <c r="K59" i="3"/>
  <c r="J59" i="3"/>
  <c r="J63" i="3" s="1"/>
  <c r="I59" i="3"/>
  <c r="H59" i="3"/>
  <c r="G59" i="3"/>
  <c r="F59" i="3"/>
  <c r="F63" i="3" s="1"/>
  <c r="E59" i="3"/>
  <c r="D59" i="3"/>
  <c r="C59" i="3"/>
  <c r="P59" i="3" s="1"/>
  <c r="R59" i="3" s="1"/>
  <c r="O58" i="3"/>
  <c r="O63" i="3" s="1"/>
  <c r="N58" i="3"/>
  <c r="M58" i="3"/>
  <c r="M63" i="3" s="1"/>
  <c r="L58" i="3"/>
  <c r="L63" i="3" s="1"/>
  <c r="K58" i="3"/>
  <c r="K63" i="3" s="1"/>
  <c r="J58" i="3"/>
  <c r="I58" i="3"/>
  <c r="I63" i="3" s="1"/>
  <c r="H58" i="3"/>
  <c r="H63" i="3" s="1"/>
  <c r="G58" i="3"/>
  <c r="G63" i="3" s="1"/>
  <c r="F58" i="3"/>
  <c r="E58" i="3"/>
  <c r="E63" i="3" s="1"/>
  <c r="D58" i="3"/>
  <c r="D63" i="3" s="1"/>
  <c r="C58" i="3"/>
  <c r="C63" i="3" s="1"/>
  <c r="Q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P56" i="3"/>
  <c r="R56" i="3" s="1"/>
  <c r="R57" i="3" s="1"/>
  <c r="Q54" i="3"/>
  <c r="Q55" i="3" s="1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P53" i="3" s="1"/>
  <c r="R53" i="3" s="1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P52" i="3" s="1"/>
  <c r="R52" i="3" s="1"/>
  <c r="O51" i="3"/>
  <c r="N51" i="3"/>
  <c r="M51" i="3"/>
  <c r="L51" i="3"/>
  <c r="K51" i="3"/>
  <c r="J51" i="3"/>
  <c r="I51" i="3"/>
  <c r="H51" i="3"/>
  <c r="G51" i="3"/>
  <c r="F51" i="3"/>
  <c r="E51" i="3"/>
  <c r="D51" i="3"/>
  <c r="P51" i="3" s="1"/>
  <c r="R51" i="3" s="1"/>
  <c r="C51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50" i="3" s="1"/>
  <c r="R50" i="3" s="1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P49" i="3" s="1"/>
  <c r="R49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P48" i="3" s="1"/>
  <c r="R48" i="3" s="1"/>
  <c r="O47" i="3"/>
  <c r="N47" i="3"/>
  <c r="M47" i="3"/>
  <c r="L47" i="3"/>
  <c r="K47" i="3"/>
  <c r="J47" i="3"/>
  <c r="I47" i="3"/>
  <c r="H47" i="3"/>
  <c r="G47" i="3"/>
  <c r="F47" i="3"/>
  <c r="E47" i="3"/>
  <c r="D47" i="3"/>
  <c r="P47" i="3" s="1"/>
  <c r="R47" i="3" s="1"/>
  <c r="C47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P46" i="3" s="1"/>
  <c r="R46" i="3" s="1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P45" i="3" s="1"/>
  <c r="R45" i="3" s="1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P44" i="3" s="1"/>
  <c r="R44" i="3" s="1"/>
  <c r="O43" i="3"/>
  <c r="N43" i="3"/>
  <c r="M43" i="3"/>
  <c r="L43" i="3"/>
  <c r="K43" i="3"/>
  <c r="J43" i="3"/>
  <c r="I43" i="3"/>
  <c r="H43" i="3"/>
  <c r="G43" i="3"/>
  <c r="F43" i="3"/>
  <c r="E43" i="3"/>
  <c r="D43" i="3"/>
  <c r="P43" i="3" s="1"/>
  <c r="R43" i="3" s="1"/>
  <c r="C43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P42" i="3" s="1"/>
  <c r="R42" i="3" s="1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P41" i="3" s="1"/>
  <c r="R41" i="3" s="1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40" i="3" s="1"/>
  <c r="R40" i="3" s="1"/>
  <c r="O39" i="3"/>
  <c r="N39" i="3"/>
  <c r="M39" i="3"/>
  <c r="L39" i="3"/>
  <c r="K39" i="3"/>
  <c r="J39" i="3"/>
  <c r="I39" i="3"/>
  <c r="H39" i="3"/>
  <c r="G39" i="3"/>
  <c r="F39" i="3"/>
  <c r="E39" i="3"/>
  <c r="D39" i="3"/>
  <c r="P39" i="3" s="1"/>
  <c r="R39" i="3" s="1"/>
  <c r="C39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8" i="3" s="1"/>
  <c r="R38" i="3" s="1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7" i="3" s="1"/>
  <c r="R37" i="3" s="1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6" i="3" s="1"/>
  <c r="R36" i="3" s="1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5" i="3" s="1"/>
  <c r="R35" i="3" s="1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4" i="3" s="1"/>
  <c r="R34" i="3" s="1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3" i="3" s="1"/>
  <c r="R33" i="3" s="1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2" i="3" s="1"/>
  <c r="R32" i="3" s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1" i="3" s="1"/>
  <c r="R31" i="3" s="1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P30" i="3" s="1"/>
  <c r="R30" i="3" s="1"/>
  <c r="O29" i="3"/>
  <c r="O54" i="3" s="1"/>
  <c r="N29" i="3"/>
  <c r="N54" i="3" s="1"/>
  <c r="M29" i="3"/>
  <c r="M54" i="3" s="1"/>
  <c r="L29" i="3"/>
  <c r="L54" i="3" s="1"/>
  <c r="K29" i="3"/>
  <c r="K54" i="3" s="1"/>
  <c r="J29" i="3"/>
  <c r="J54" i="3" s="1"/>
  <c r="I29" i="3"/>
  <c r="I54" i="3" s="1"/>
  <c r="H29" i="3"/>
  <c r="H54" i="3" s="1"/>
  <c r="G29" i="3"/>
  <c r="G54" i="3" s="1"/>
  <c r="F29" i="3"/>
  <c r="F54" i="3" s="1"/>
  <c r="E29" i="3"/>
  <c r="E54" i="3" s="1"/>
  <c r="D29" i="3"/>
  <c r="D54" i="3" s="1"/>
  <c r="C29" i="3"/>
  <c r="P29" i="3" s="1"/>
  <c r="Q28" i="3"/>
  <c r="O27" i="3"/>
  <c r="N27" i="3"/>
  <c r="M27" i="3"/>
  <c r="L27" i="3"/>
  <c r="K27" i="3"/>
  <c r="J27" i="3"/>
  <c r="I27" i="3"/>
  <c r="H27" i="3"/>
  <c r="G27" i="3"/>
  <c r="F27" i="3"/>
  <c r="E27" i="3"/>
  <c r="D27" i="3"/>
  <c r="P27" i="3" s="1"/>
  <c r="R27" i="3" s="1"/>
  <c r="C27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6" i="3" s="1"/>
  <c r="R26" i="3" s="1"/>
  <c r="O25" i="3"/>
  <c r="O28" i="3" s="1"/>
  <c r="N25" i="3"/>
  <c r="N28" i="3" s="1"/>
  <c r="M25" i="3"/>
  <c r="M28" i="3" s="1"/>
  <c r="L25" i="3"/>
  <c r="L28" i="3" s="1"/>
  <c r="K25" i="3"/>
  <c r="K28" i="3" s="1"/>
  <c r="J25" i="3"/>
  <c r="J28" i="3" s="1"/>
  <c r="I25" i="3"/>
  <c r="I28" i="3" s="1"/>
  <c r="H25" i="3"/>
  <c r="H28" i="3" s="1"/>
  <c r="G25" i="3"/>
  <c r="G28" i="3" s="1"/>
  <c r="F25" i="3"/>
  <c r="F28" i="3" s="1"/>
  <c r="E25" i="3"/>
  <c r="E28" i="3" s="1"/>
  <c r="D25" i="3"/>
  <c r="D28" i="3" s="1"/>
  <c r="C25" i="3"/>
  <c r="C28" i="3" s="1"/>
  <c r="Q24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3" i="3" s="1"/>
  <c r="R23" i="3" s="1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2" i="3" s="1"/>
  <c r="R22" i="3" s="1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1" i="3" s="1"/>
  <c r="R21" i="3" s="1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20" i="3" s="1"/>
  <c r="R20" i="3" s="1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9" i="3" s="1"/>
  <c r="R19" i="3" s="1"/>
  <c r="O18" i="3"/>
  <c r="O24" i="3" s="1"/>
  <c r="N18" i="3"/>
  <c r="N24" i="3" s="1"/>
  <c r="M18" i="3"/>
  <c r="M24" i="3" s="1"/>
  <c r="L18" i="3"/>
  <c r="L24" i="3" s="1"/>
  <c r="K18" i="3"/>
  <c r="K24" i="3" s="1"/>
  <c r="J18" i="3"/>
  <c r="J24" i="3" s="1"/>
  <c r="I18" i="3"/>
  <c r="I24" i="3" s="1"/>
  <c r="H18" i="3"/>
  <c r="H24" i="3" s="1"/>
  <c r="G18" i="3"/>
  <c r="G24" i="3" s="1"/>
  <c r="F18" i="3"/>
  <c r="F24" i="3" s="1"/>
  <c r="E18" i="3"/>
  <c r="E24" i="3" s="1"/>
  <c r="D18" i="3"/>
  <c r="D24" i="3" s="1"/>
  <c r="C18" i="3"/>
  <c r="C24" i="3" s="1"/>
  <c r="Q17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6" i="3" s="1"/>
  <c r="R16" i="3" s="1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5" i="3" s="1"/>
  <c r="R15" i="3" s="1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4" i="3" s="1"/>
  <c r="R14" i="3" s="1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3" i="3" s="1"/>
  <c r="R13" i="3" s="1"/>
  <c r="O12" i="3"/>
  <c r="O17" i="3" s="1"/>
  <c r="N12" i="3"/>
  <c r="N17" i="3" s="1"/>
  <c r="M12" i="3"/>
  <c r="M17" i="3" s="1"/>
  <c r="L12" i="3"/>
  <c r="L17" i="3" s="1"/>
  <c r="K12" i="3"/>
  <c r="K17" i="3" s="1"/>
  <c r="J12" i="3"/>
  <c r="J17" i="3" s="1"/>
  <c r="I12" i="3"/>
  <c r="I17" i="3" s="1"/>
  <c r="H12" i="3"/>
  <c r="H17" i="3" s="1"/>
  <c r="G12" i="3"/>
  <c r="G17" i="3" s="1"/>
  <c r="F12" i="3"/>
  <c r="F17" i="3" s="1"/>
  <c r="E12" i="3"/>
  <c r="E17" i="3" s="1"/>
  <c r="D12" i="3"/>
  <c r="D17" i="3" s="1"/>
  <c r="C12" i="3"/>
  <c r="C17" i="3" s="1"/>
  <c r="AD105" i="2"/>
  <c r="AB104" i="2"/>
  <c r="AB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AA101" i="2" s="1"/>
  <c r="AB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AA100" i="2" s="1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A99" i="2" s="1"/>
  <c r="AB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AA98" i="2" s="1"/>
  <c r="AC98" i="2" s="1"/>
  <c r="AB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AA97" i="2" s="1"/>
  <c r="AB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A96" i="2" s="1"/>
  <c r="AB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AA95" i="2" s="1"/>
  <c r="AB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AA94" i="2" s="1"/>
  <c r="AC94" i="2" s="1"/>
  <c r="AB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AA93" i="2" s="1"/>
  <c r="AB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AA92" i="2" s="1"/>
  <c r="AB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AA91" i="2" s="1"/>
  <c r="AB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AA90" i="2" s="1"/>
  <c r="AC90" i="2" s="1"/>
  <c r="AB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AA89" i="2" s="1"/>
  <c r="AB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AA88" i="2" s="1"/>
  <c r="AB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AA87" i="2" s="1"/>
  <c r="AB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AA86" i="2" s="1"/>
  <c r="AC86" i="2" s="1"/>
  <c r="AB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AA85" i="2" s="1"/>
  <c r="AB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A84" i="2" s="1"/>
  <c r="AB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A83" i="2" s="1"/>
  <c r="AB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A82" i="2" s="1"/>
  <c r="AC82" i="2" s="1"/>
  <c r="AB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A81" i="2" s="1"/>
  <c r="AB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A80" i="2" s="1"/>
  <c r="AB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A79" i="2" s="1"/>
  <c r="AB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A78" i="2" s="1"/>
  <c r="AC78" i="2" s="1"/>
  <c r="AB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A77" i="2" s="1"/>
  <c r="AB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A76" i="2" s="1"/>
  <c r="AB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A75" i="2" s="1"/>
  <c r="AB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A74" i="2" s="1"/>
  <c r="AC74" i="2" s="1"/>
  <c r="AB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A73" i="2" s="1"/>
  <c r="AB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A72" i="2" s="1"/>
  <c r="AB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A71" i="2" s="1"/>
  <c r="AC71" i="2" s="1"/>
  <c r="AB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70" i="2" s="1"/>
  <c r="AC70" i="2" s="1"/>
  <c r="AB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A69" i="2" s="1"/>
  <c r="AB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A68" i="2" s="1"/>
  <c r="AB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A67" i="2" s="1"/>
  <c r="AB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A66" i="2" s="1"/>
  <c r="AC66" i="2" s="1"/>
  <c r="AB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65" i="2" s="1"/>
  <c r="AB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A64" i="2" s="1"/>
  <c r="AB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A63" i="2" s="1"/>
  <c r="AB62" i="2"/>
  <c r="AB102" i="2" s="1"/>
  <c r="Z62" i="2"/>
  <c r="Z102" i="2" s="1"/>
  <c r="Y62" i="2"/>
  <c r="Y102" i="2" s="1"/>
  <c r="X62" i="2"/>
  <c r="X102" i="2" s="1"/>
  <c r="W62" i="2"/>
  <c r="W102" i="2" s="1"/>
  <c r="V62" i="2"/>
  <c r="V102" i="2" s="1"/>
  <c r="U62" i="2"/>
  <c r="U102" i="2" s="1"/>
  <c r="T62" i="2"/>
  <c r="T102" i="2" s="1"/>
  <c r="S62" i="2"/>
  <c r="S102" i="2" s="1"/>
  <c r="R62" i="2"/>
  <c r="R102" i="2" s="1"/>
  <c r="Q62" i="2"/>
  <c r="Q102" i="2" s="1"/>
  <c r="P62" i="2"/>
  <c r="P102" i="2" s="1"/>
  <c r="O62" i="2"/>
  <c r="O102" i="2" s="1"/>
  <c r="N62" i="2"/>
  <c r="N102" i="2" s="1"/>
  <c r="M62" i="2"/>
  <c r="M102" i="2" s="1"/>
  <c r="L62" i="2"/>
  <c r="L102" i="2" s="1"/>
  <c r="K62" i="2"/>
  <c r="K102" i="2" s="1"/>
  <c r="J62" i="2"/>
  <c r="J102" i="2" s="1"/>
  <c r="I62" i="2"/>
  <c r="I102" i="2" s="1"/>
  <c r="H62" i="2"/>
  <c r="H102" i="2" s="1"/>
  <c r="G62" i="2"/>
  <c r="G102" i="2" s="1"/>
  <c r="F62" i="2"/>
  <c r="F102" i="2" s="1"/>
  <c r="E62" i="2"/>
  <c r="E102" i="2" s="1"/>
  <c r="D62" i="2"/>
  <c r="D102" i="2" s="1"/>
  <c r="C62" i="2"/>
  <c r="C102" i="2" s="1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C59" i="2"/>
  <c r="AA59" i="2"/>
  <c r="AA58" i="2"/>
  <c r="AC58" i="2" s="1"/>
  <c r="AC57" i="2"/>
  <c r="AA57" i="2"/>
  <c r="AA56" i="2"/>
  <c r="AC56" i="2" s="1"/>
  <c r="AC54" i="2"/>
  <c r="AB54" i="2"/>
  <c r="AA54" i="2"/>
  <c r="AB52" i="2"/>
  <c r="AB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51" i="2" s="1"/>
  <c r="AB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50" i="2" s="1"/>
  <c r="AC50" i="2" s="1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A49" i="2" s="1"/>
  <c r="AC49" i="2" s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2" s="1"/>
  <c r="AC48" i="2" s="1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47" i="2" s="1"/>
  <c r="AC47" i="2" s="1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AA46" i="2" s="1"/>
  <c r="AC46" i="2" s="1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AA45" i="2" s="1"/>
  <c r="AC45" i="2" s="1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44" i="2" s="1"/>
  <c r="AC44" i="2" s="1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43" i="2" s="1"/>
  <c r="AC43" i="2" s="1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A42" i="2" s="1"/>
  <c r="AC42" i="2" s="1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AA41" i="2" s="1"/>
  <c r="AC41" i="2" s="1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AA40" i="2" s="1"/>
  <c r="AC40" i="2" s="1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2" s="1"/>
  <c r="AC39" i="2" s="1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AA38" i="2" s="1"/>
  <c r="AC38" i="2" s="1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AA37" i="2" s="1"/>
  <c r="AC37" i="2" s="1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2" s="1"/>
  <c r="AC36" i="2" s="1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2" s="1"/>
  <c r="AC35" i="2" s="1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2" s="1"/>
  <c r="AC34" i="2" s="1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AA33" i="2" s="1"/>
  <c r="AC33" i="2" s="1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AA32" i="2" s="1"/>
  <c r="AC32" i="2" s="1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AA31" i="2" s="1"/>
  <c r="AC31" i="2" s="1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2" s="1"/>
  <c r="AC30" i="2" s="1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AA29" i="2" s="1"/>
  <c r="AC29" i="2" s="1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AA28" i="2" s="1"/>
  <c r="AC28" i="2" s="1"/>
  <c r="Z27" i="2"/>
  <c r="Z52" i="2" s="1"/>
  <c r="Y27" i="2"/>
  <c r="Y52" i="2" s="1"/>
  <c r="X27" i="2"/>
  <c r="X52" i="2" s="1"/>
  <c r="W27" i="2"/>
  <c r="W52" i="2" s="1"/>
  <c r="V27" i="2"/>
  <c r="V52" i="2" s="1"/>
  <c r="U27" i="2"/>
  <c r="U52" i="2" s="1"/>
  <c r="T27" i="2"/>
  <c r="T52" i="2" s="1"/>
  <c r="S27" i="2"/>
  <c r="S52" i="2" s="1"/>
  <c r="R27" i="2"/>
  <c r="R52" i="2" s="1"/>
  <c r="Q27" i="2"/>
  <c r="Q52" i="2" s="1"/>
  <c r="P27" i="2"/>
  <c r="P52" i="2" s="1"/>
  <c r="O27" i="2"/>
  <c r="O52" i="2" s="1"/>
  <c r="N27" i="2"/>
  <c r="N52" i="2" s="1"/>
  <c r="M27" i="2"/>
  <c r="M52" i="2" s="1"/>
  <c r="L27" i="2"/>
  <c r="L52" i="2" s="1"/>
  <c r="K27" i="2"/>
  <c r="K52" i="2" s="1"/>
  <c r="J27" i="2"/>
  <c r="J52" i="2" s="1"/>
  <c r="I27" i="2"/>
  <c r="I52" i="2" s="1"/>
  <c r="H27" i="2"/>
  <c r="G27" i="2"/>
  <c r="G52" i="2" s="1"/>
  <c r="F27" i="2"/>
  <c r="F52" i="2" s="1"/>
  <c r="E27" i="2"/>
  <c r="E52" i="2" s="1"/>
  <c r="D27" i="2"/>
  <c r="C27" i="2"/>
  <c r="C52" i="2" s="1"/>
  <c r="Q26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AA25" i="2" s="1"/>
  <c r="AC25" i="2" s="1"/>
  <c r="Z24" i="2"/>
  <c r="Y24" i="2"/>
  <c r="Y26" i="2" s="1"/>
  <c r="X24" i="2"/>
  <c r="W24" i="2"/>
  <c r="V24" i="2"/>
  <c r="U24" i="2"/>
  <c r="T24" i="2"/>
  <c r="S24" i="2"/>
  <c r="R24" i="2"/>
  <c r="Q24" i="2"/>
  <c r="P24" i="2"/>
  <c r="O24" i="2"/>
  <c r="N24" i="2"/>
  <c r="M24" i="2"/>
  <c r="M26" i="2" s="1"/>
  <c r="L24" i="2"/>
  <c r="K24" i="2"/>
  <c r="J24" i="2"/>
  <c r="I24" i="2"/>
  <c r="I26" i="2" s="1"/>
  <c r="H24" i="2"/>
  <c r="G24" i="2"/>
  <c r="F24" i="2"/>
  <c r="E24" i="2"/>
  <c r="D24" i="2"/>
  <c r="C24" i="2"/>
  <c r="AA24" i="2" s="1"/>
  <c r="AC24" i="2" s="1"/>
  <c r="AB23" i="2"/>
  <c r="AB26" i="2" s="1"/>
  <c r="Z23" i="2"/>
  <c r="Z26" i="2" s="1"/>
  <c r="Y23" i="2"/>
  <c r="X23" i="2"/>
  <c r="W23" i="2"/>
  <c r="W26" i="2" s="1"/>
  <c r="V23" i="2"/>
  <c r="V26" i="2" s="1"/>
  <c r="U23" i="2"/>
  <c r="U26" i="2" s="1"/>
  <c r="T23" i="2"/>
  <c r="S23" i="2"/>
  <c r="S26" i="2" s="1"/>
  <c r="R23" i="2"/>
  <c r="R26" i="2" s="1"/>
  <c r="Q23" i="2"/>
  <c r="P23" i="2"/>
  <c r="O23" i="2"/>
  <c r="O26" i="2" s="1"/>
  <c r="N23" i="2"/>
  <c r="N26" i="2" s="1"/>
  <c r="M23" i="2"/>
  <c r="L23" i="2"/>
  <c r="K23" i="2"/>
  <c r="J23" i="2"/>
  <c r="J26" i="2" s="1"/>
  <c r="I23" i="2"/>
  <c r="H23" i="2"/>
  <c r="G23" i="2"/>
  <c r="G26" i="2" s="1"/>
  <c r="F23" i="2"/>
  <c r="F26" i="2" s="1"/>
  <c r="E23" i="2"/>
  <c r="E26" i="2" s="1"/>
  <c r="D23" i="2"/>
  <c r="C23" i="2"/>
  <c r="AB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AA21" i="2" s="1"/>
  <c r="AB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A20" i="2" s="1"/>
  <c r="AB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AA19" i="2" s="1"/>
  <c r="AB18" i="2"/>
  <c r="Z18" i="2"/>
  <c r="Z22" i="2" s="1"/>
  <c r="Y18" i="2"/>
  <c r="Y22" i="2" s="1"/>
  <c r="X18" i="2"/>
  <c r="W18" i="2"/>
  <c r="V18" i="2"/>
  <c r="V22" i="2" s="1"/>
  <c r="U18" i="2"/>
  <c r="U22" i="2" s="1"/>
  <c r="T18" i="2"/>
  <c r="S18" i="2"/>
  <c r="R18" i="2"/>
  <c r="R22" i="2" s="1"/>
  <c r="Q18" i="2"/>
  <c r="Q22" i="2" s="1"/>
  <c r="P18" i="2"/>
  <c r="O18" i="2"/>
  <c r="N18" i="2"/>
  <c r="N22" i="2" s="1"/>
  <c r="M18" i="2"/>
  <c r="M22" i="2" s="1"/>
  <c r="L18" i="2"/>
  <c r="K18" i="2"/>
  <c r="J18" i="2"/>
  <c r="J22" i="2" s="1"/>
  <c r="I18" i="2"/>
  <c r="I22" i="2" s="1"/>
  <c r="H18" i="2"/>
  <c r="G18" i="2"/>
  <c r="F18" i="2"/>
  <c r="F22" i="2" s="1"/>
  <c r="E18" i="2"/>
  <c r="E22" i="2" s="1"/>
  <c r="D18" i="2"/>
  <c r="C18" i="2"/>
  <c r="AB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A17" i="2" s="1"/>
  <c r="AB16" i="2"/>
  <c r="Z16" i="2"/>
  <c r="Y16" i="2"/>
  <c r="X16" i="2"/>
  <c r="X22" i="2" s="1"/>
  <c r="W16" i="2"/>
  <c r="W22" i="2" s="1"/>
  <c r="V16" i="2"/>
  <c r="U16" i="2"/>
  <c r="T16" i="2"/>
  <c r="T22" i="2" s="1"/>
  <c r="S16" i="2"/>
  <c r="S22" i="2" s="1"/>
  <c r="R16" i="2"/>
  <c r="Q16" i="2"/>
  <c r="P16" i="2"/>
  <c r="P22" i="2" s="1"/>
  <c r="O16" i="2"/>
  <c r="O22" i="2" s="1"/>
  <c r="N16" i="2"/>
  <c r="M16" i="2"/>
  <c r="L16" i="2"/>
  <c r="L22" i="2" s="1"/>
  <c r="K16" i="2"/>
  <c r="K22" i="2" s="1"/>
  <c r="J16" i="2"/>
  <c r="I16" i="2"/>
  <c r="H16" i="2"/>
  <c r="H22" i="2" s="1"/>
  <c r="G16" i="2"/>
  <c r="G22" i="2" s="1"/>
  <c r="F16" i="2"/>
  <c r="E16" i="2"/>
  <c r="D16" i="2"/>
  <c r="D22" i="2" s="1"/>
  <c r="C16" i="2"/>
  <c r="C22" i="2" s="1"/>
  <c r="R15" i="2"/>
  <c r="AB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AB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Z12" i="2"/>
  <c r="Z15" i="2" s="1"/>
  <c r="Y12" i="2"/>
  <c r="X12" i="2"/>
  <c r="W12" i="2"/>
  <c r="W15" i="2" s="1"/>
  <c r="V12" i="2"/>
  <c r="V15" i="2" s="1"/>
  <c r="U12" i="2"/>
  <c r="T12" i="2"/>
  <c r="S12" i="2"/>
  <c r="S15" i="2" s="1"/>
  <c r="R12" i="2"/>
  <c r="Q12" i="2"/>
  <c r="P12" i="2"/>
  <c r="O12" i="2"/>
  <c r="O15" i="2" s="1"/>
  <c r="N12" i="2"/>
  <c r="N15" i="2" s="1"/>
  <c r="M12" i="2"/>
  <c r="L12" i="2"/>
  <c r="K12" i="2"/>
  <c r="K15" i="2" s="1"/>
  <c r="J12" i="2"/>
  <c r="J15" i="2" s="1"/>
  <c r="I12" i="2"/>
  <c r="H12" i="2"/>
  <c r="G12" i="2"/>
  <c r="G15" i="2" s="1"/>
  <c r="F12" i="2"/>
  <c r="F15" i="2" s="1"/>
  <c r="E12" i="2"/>
  <c r="D12" i="2"/>
  <c r="C12" i="2"/>
  <c r="C15" i="2" s="1"/>
  <c r="AB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AA11" i="2" s="1"/>
  <c r="AC11" i="2" s="1"/>
  <c r="AB10" i="2"/>
  <c r="Z10" i="2"/>
  <c r="Y10" i="2"/>
  <c r="Y15" i="2" s="1"/>
  <c r="X10" i="2"/>
  <c r="X15" i="2" s="1"/>
  <c r="W10" i="2"/>
  <c r="V10" i="2"/>
  <c r="U10" i="2"/>
  <c r="U15" i="2" s="1"/>
  <c r="T10" i="2"/>
  <c r="T15" i="2" s="1"/>
  <c r="S10" i="2"/>
  <c r="R10" i="2"/>
  <c r="Q10" i="2"/>
  <c r="Q15" i="2" s="1"/>
  <c r="P10" i="2"/>
  <c r="P15" i="2" s="1"/>
  <c r="O10" i="2"/>
  <c r="N10" i="2"/>
  <c r="M10" i="2"/>
  <c r="M15" i="2" s="1"/>
  <c r="L10" i="2"/>
  <c r="L15" i="2" s="1"/>
  <c r="K10" i="2"/>
  <c r="J10" i="2"/>
  <c r="I10" i="2"/>
  <c r="I15" i="2" s="1"/>
  <c r="H10" i="2"/>
  <c r="H15" i="2" s="1"/>
  <c r="G10" i="2"/>
  <c r="F10" i="2"/>
  <c r="E10" i="2"/>
  <c r="E15" i="2" s="1"/>
  <c r="D10" i="2"/>
  <c r="D15" i="2" s="1"/>
  <c r="C10" i="2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AD100" i="1"/>
  <c r="AF100" i="1" s="1"/>
  <c r="AE98" i="1"/>
  <c r="AI97" i="1"/>
  <c r="AH97" i="1"/>
  <c r="AG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AD97" i="1" s="1"/>
  <c r="AF97" i="1" s="1"/>
  <c r="AI96" i="1"/>
  <c r="AH96" i="1"/>
  <c r="AG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I95" i="1"/>
  <c r="AH95" i="1"/>
  <c r="AG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D95" i="1" s="1"/>
  <c r="AF95" i="1" s="1"/>
  <c r="C95" i="1"/>
  <c r="AI94" i="1"/>
  <c r="AH94" i="1"/>
  <c r="AG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AD94" i="1" s="1"/>
  <c r="AF94" i="1" s="1"/>
  <c r="AI93" i="1"/>
  <c r="AJ93" i="1" s="1"/>
  <c r="AH93" i="1"/>
  <c r="AG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AD93" i="1" s="1"/>
  <c r="AF93" i="1" s="1"/>
  <c r="E93" i="1"/>
  <c r="D93" i="1"/>
  <c r="C93" i="1"/>
  <c r="AI92" i="1"/>
  <c r="AH92" i="1"/>
  <c r="AG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AI91" i="1"/>
  <c r="AH91" i="1"/>
  <c r="AG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D91" i="1" s="1"/>
  <c r="AF91" i="1" s="1"/>
  <c r="C91" i="1"/>
  <c r="AI90" i="1"/>
  <c r="AH90" i="1"/>
  <c r="AG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AD90" i="1" s="1"/>
  <c r="AF90" i="1" s="1"/>
  <c r="D90" i="1"/>
  <c r="C90" i="1"/>
  <c r="AI89" i="1"/>
  <c r="AJ89" i="1" s="1"/>
  <c r="AH89" i="1"/>
  <c r="AG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AD89" i="1" s="1"/>
  <c r="AF89" i="1" s="1"/>
  <c r="E89" i="1"/>
  <c r="D89" i="1"/>
  <c r="C89" i="1"/>
  <c r="AI88" i="1"/>
  <c r="AH88" i="1"/>
  <c r="AG88" i="1"/>
  <c r="AF88" i="1"/>
  <c r="AJ88" i="1" s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D88" i="1" s="1"/>
  <c r="AI87" i="1"/>
  <c r="AH87" i="1"/>
  <c r="AG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AD87" i="1" s="1"/>
  <c r="AF87" i="1" s="1"/>
  <c r="D87" i="1"/>
  <c r="C87" i="1"/>
  <c r="AI86" i="1"/>
  <c r="AH86" i="1"/>
  <c r="AG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AD86" i="1" s="1"/>
  <c r="AF86" i="1" s="1"/>
  <c r="E86" i="1"/>
  <c r="D86" i="1"/>
  <c r="C86" i="1"/>
  <c r="AI85" i="1"/>
  <c r="AH85" i="1"/>
  <c r="AG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D85" i="1" s="1"/>
  <c r="AF85" i="1" s="1"/>
  <c r="AJ85" i="1" s="1"/>
  <c r="AI84" i="1"/>
  <c r="AH84" i="1"/>
  <c r="AG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AD84" i="1" s="1"/>
  <c r="AF84" i="1" s="1"/>
  <c r="AI83" i="1"/>
  <c r="AH83" i="1"/>
  <c r="AG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AD83" i="1" s="1"/>
  <c r="AF83" i="1" s="1"/>
  <c r="E83" i="1"/>
  <c r="D83" i="1"/>
  <c r="C83" i="1"/>
  <c r="AI82" i="1"/>
  <c r="AH82" i="1"/>
  <c r="AG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D82" i="1" s="1"/>
  <c r="AF82" i="1" s="1"/>
  <c r="AJ82" i="1" s="1"/>
  <c r="AI81" i="1"/>
  <c r="AH81" i="1"/>
  <c r="AG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D81" i="1" s="1"/>
  <c r="AF81" i="1" s="1"/>
  <c r="AI80" i="1"/>
  <c r="AH80" i="1"/>
  <c r="AG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D80" i="1" s="1"/>
  <c r="AF80" i="1" s="1"/>
  <c r="D80" i="1"/>
  <c r="C80" i="1"/>
  <c r="AI79" i="1"/>
  <c r="AH79" i="1"/>
  <c r="AG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AD79" i="1" s="1"/>
  <c r="AF79" i="1" s="1"/>
  <c r="E79" i="1"/>
  <c r="D79" i="1"/>
  <c r="C79" i="1"/>
  <c r="AI78" i="1"/>
  <c r="AH78" i="1"/>
  <c r="AG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D78" i="1" s="1"/>
  <c r="AF78" i="1" s="1"/>
  <c r="AJ78" i="1" s="1"/>
  <c r="AI77" i="1"/>
  <c r="AH77" i="1"/>
  <c r="AG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AD77" i="1" s="1"/>
  <c r="AF77" i="1" s="1"/>
  <c r="AI76" i="1"/>
  <c r="AH76" i="1"/>
  <c r="AG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AD76" i="1" s="1"/>
  <c r="AF76" i="1" s="1"/>
  <c r="D76" i="1"/>
  <c r="C76" i="1"/>
  <c r="AI75" i="1"/>
  <c r="AH75" i="1"/>
  <c r="AG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AD75" i="1" s="1"/>
  <c r="AF75" i="1" s="1"/>
  <c r="E75" i="1"/>
  <c r="D75" i="1"/>
  <c r="C75" i="1"/>
  <c r="AI74" i="1"/>
  <c r="AH74" i="1"/>
  <c r="AG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AD74" i="1" s="1"/>
  <c r="AF74" i="1" s="1"/>
  <c r="AJ74" i="1" s="1"/>
  <c r="AI73" i="1"/>
  <c r="AH73" i="1"/>
  <c r="AG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D73" i="1" s="1"/>
  <c r="AF73" i="1" s="1"/>
  <c r="AI72" i="1"/>
  <c r="AH72" i="1"/>
  <c r="AG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AD72" i="1" s="1"/>
  <c r="AF72" i="1" s="1"/>
  <c r="D72" i="1"/>
  <c r="C72" i="1"/>
  <c r="AI71" i="1"/>
  <c r="AH71" i="1"/>
  <c r="AG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AD71" i="1" s="1"/>
  <c r="AF71" i="1" s="1"/>
  <c r="E71" i="1"/>
  <c r="D71" i="1"/>
  <c r="C71" i="1"/>
  <c r="AI70" i="1"/>
  <c r="AH70" i="1"/>
  <c r="AG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D70" i="1" s="1"/>
  <c r="AF70" i="1" s="1"/>
  <c r="AJ70" i="1" s="1"/>
  <c r="AI69" i="1"/>
  <c r="AH69" i="1"/>
  <c r="AG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AD69" i="1" s="1"/>
  <c r="AF69" i="1" s="1"/>
  <c r="AI68" i="1"/>
  <c r="AH68" i="1"/>
  <c r="AG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D68" i="1" s="1"/>
  <c r="AF68" i="1" s="1"/>
  <c r="D68" i="1"/>
  <c r="C68" i="1"/>
  <c r="AI67" i="1"/>
  <c r="AH67" i="1"/>
  <c r="AG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AD67" i="1" s="1"/>
  <c r="AF67" i="1" s="1"/>
  <c r="E67" i="1"/>
  <c r="D67" i="1"/>
  <c r="C67" i="1"/>
  <c r="AI66" i="1"/>
  <c r="AH66" i="1"/>
  <c r="AG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AD66" i="1" s="1"/>
  <c r="AF66" i="1" s="1"/>
  <c r="AJ66" i="1" s="1"/>
  <c r="AI65" i="1"/>
  <c r="AH65" i="1"/>
  <c r="AG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AD65" i="1" s="1"/>
  <c r="AF65" i="1" s="1"/>
  <c r="AI64" i="1"/>
  <c r="AH64" i="1"/>
  <c r="AG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D64" i="1" s="1"/>
  <c r="AF64" i="1" s="1"/>
  <c r="D64" i="1"/>
  <c r="C64" i="1"/>
  <c r="AI63" i="1"/>
  <c r="AH63" i="1"/>
  <c r="AG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AD63" i="1" s="1"/>
  <c r="AF63" i="1" s="1"/>
  <c r="E63" i="1"/>
  <c r="D63" i="1"/>
  <c r="C63" i="1"/>
  <c r="AI62" i="1"/>
  <c r="AH62" i="1"/>
  <c r="AG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AD62" i="1" s="1"/>
  <c r="AF62" i="1" s="1"/>
  <c r="AJ62" i="1" s="1"/>
  <c r="AI61" i="1"/>
  <c r="AH61" i="1"/>
  <c r="AG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D61" i="1" s="1"/>
  <c r="AF61" i="1" s="1"/>
  <c r="AI60" i="1"/>
  <c r="AH60" i="1"/>
  <c r="AG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D60" i="1" s="1"/>
  <c r="AF60" i="1" s="1"/>
  <c r="D60" i="1"/>
  <c r="C60" i="1"/>
  <c r="AI59" i="1"/>
  <c r="AH59" i="1"/>
  <c r="AG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AD59" i="1" s="1"/>
  <c r="AF59" i="1" s="1"/>
  <c r="E59" i="1"/>
  <c r="D59" i="1"/>
  <c r="C59" i="1"/>
  <c r="AI58" i="1"/>
  <c r="AI98" i="1" s="1"/>
  <c r="AH58" i="1"/>
  <c r="AH98" i="1" s="1"/>
  <c r="AG58" i="1"/>
  <c r="AG98" i="1" s="1"/>
  <c r="AC58" i="1"/>
  <c r="AC98" i="1" s="1"/>
  <c r="AB58" i="1"/>
  <c r="AA58" i="1"/>
  <c r="AA98" i="1" s="1"/>
  <c r="Z58" i="1"/>
  <c r="Z98" i="1" s="1"/>
  <c r="Y58" i="1"/>
  <c r="Y98" i="1" s="1"/>
  <c r="X58" i="1"/>
  <c r="W58" i="1"/>
  <c r="W98" i="1" s="1"/>
  <c r="V58" i="1"/>
  <c r="V98" i="1" s="1"/>
  <c r="U58" i="1"/>
  <c r="U98" i="1" s="1"/>
  <c r="T58" i="1"/>
  <c r="S58" i="1"/>
  <c r="S98" i="1" s="1"/>
  <c r="R58" i="1"/>
  <c r="R98" i="1" s="1"/>
  <c r="Q58" i="1"/>
  <c r="Q98" i="1" s="1"/>
  <c r="P58" i="1"/>
  <c r="O58" i="1"/>
  <c r="O98" i="1" s="1"/>
  <c r="N58" i="1"/>
  <c r="N98" i="1" s="1"/>
  <c r="M58" i="1"/>
  <c r="M98" i="1" s="1"/>
  <c r="L58" i="1"/>
  <c r="K58" i="1"/>
  <c r="K98" i="1" s="1"/>
  <c r="J58" i="1"/>
  <c r="J98" i="1" s="1"/>
  <c r="I58" i="1"/>
  <c r="I98" i="1" s="1"/>
  <c r="H58" i="1"/>
  <c r="G58" i="1"/>
  <c r="G98" i="1" s="1"/>
  <c r="F58" i="1"/>
  <c r="F98" i="1" s="1"/>
  <c r="E58" i="1"/>
  <c r="E98" i="1" s="1"/>
  <c r="D58" i="1"/>
  <c r="C58" i="1"/>
  <c r="C98" i="1" s="1"/>
  <c r="AI56" i="1"/>
  <c r="AJ56" i="1" s="1"/>
  <c r="AH56" i="1"/>
  <c r="AG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AD56" i="1" s="1"/>
  <c r="AF56" i="1" s="1"/>
  <c r="E56" i="1"/>
  <c r="D56" i="1"/>
  <c r="C56" i="1"/>
  <c r="AI55" i="1"/>
  <c r="AH55" i="1"/>
  <c r="AG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D55" i="1" s="1"/>
  <c r="AF55" i="1" s="1"/>
  <c r="AJ55" i="1" s="1"/>
  <c r="AI54" i="1"/>
  <c r="AH54" i="1"/>
  <c r="AG54" i="1"/>
  <c r="AG57" i="1" s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AD54" i="1" s="1"/>
  <c r="AF54" i="1" s="1"/>
  <c r="AI53" i="1"/>
  <c r="AH53" i="1"/>
  <c r="AH57" i="1" s="1"/>
  <c r="AG53" i="1"/>
  <c r="AC53" i="1"/>
  <c r="AC57" i="1" s="1"/>
  <c r="AB53" i="1"/>
  <c r="AA53" i="1"/>
  <c r="Z53" i="1"/>
  <c r="Z57" i="1" s="1"/>
  <c r="Y53" i="1"/>
  <c r="Y57" i="1" s="1"/>
  <c r="X53" i="1"/>
  <c r="W53" i="1"/>
  <c r="V53" i="1"/>
  <c r="V57" i="1" s="1"/>
  <c r="U53" i="1"/>
  <c r="U57" i="1" s="1"/>
  <c r="T53" i="1"/>
  <c r="S53" i="1"/>
  <c r="R53" i="1"/>
  <c r="R57" i="1" s="1"/>
  <c r="Q53" i="1"/>
  <c r="Q57" i="1" s="1"/>
  <c r="P53" i="1"/>
  <c r="O53" i="1"/>
  <c r="N53" i="1"/>
  <c r="N57" i="1" s="1"/>
  <c r="M53" i="1"/>
  <c r="M57" i="1" s="1"/>
  <c r="L53" i="1"/>
  <c r="K53" i="1"/>
  <c r="J53" i="1"/>
  <c r="J57" i="1" s="1"/>
  <c r="I53" i="1"/>
  <c r="I57" i="1" s="1"/>
  <c r="H53" i="1"/>
  <c r="G53" i="1"/>
  <c r="F53" i="1"/>
  <c r="F57" i="1" s="1"/>
  <c r="E53" i="1"/>
  <c r="AD53" i="1" s="1"/>
  <c r="AF53" i="1" s="1"/>
  <c r="D53" i="1"/>
  <c r="C53" i="1"/>
  <c r="AI52" i="1"/>
  <c r="AI57" i="1" s="1"/>
  <c r="AH52" i="1"/>
  <c r="AG52" i="1"/>
  <c r="AE52" i="1"/>
  <c r="AE57" i="1" s="1"/>
  <c r="AC52" i="1"/>
  <c r="AB52" i="1"/>
  <c r="AB57" i="1" s="1"/>
  <c r="AA52" i="1"/>
  <c r="AA57" i="1" s="1"/>
  <c r="Z52" i="1"/>
  <c r="Y52" i="1"/>
  <c r="X52" i="1"/>
  <c r="X57" i="1" s="1"/>
  <c r="W52" i="1"/>
  <c r="W57" i="1" s="1"/>
  <c r="V52" i="1"/>
  <c r="U52" i="1"/>
  <c r="T52" i="1"/>
  <c r="T57" i="1" s="1"/>
  <c r="S52" i="1"/>
  <c r="S57" i="1" s="1"/>
  <c r="R52" i="1"/>
  <c r="Q52" i="1"/>
  <c r="P52" i="1"/>
  <c r="P57" i="1" s="1"/>
  <c r="O52" i="1"/>
  <c r="O57" i="1" s="1"/>
  <c r="N52" i="1"/>
  <c r="M52" i="1"/>
  <c r="L52" i="1"/>
  <c r="L57" i="1" s="1"/>
  <c r="K52" i="1"/>
  <c r="K57" i="1" s="1"/>
  <c r="J52" i="1"/>
  <c r="I52" i="1"/>
  <c r="H52" i="1"/>
  <c r="H57" i="1" s="1"/>
  <c r="G52" i="1"/>
  <c r="G57" i="1" s="1"/>
  <c r="F52" i="1"/>
  <c r="E52" i="1"/>
  <c r="D52" i="1"/>
  <c r="D57" i="1" s="1"/>
  <c r="C52" i="1"/>
  <c r="C57" i="1" s="1"/>
  <c r="AD50" i="1"/>
  <c r="AF50" i="1" s="1"/>
  <c r="AJ50" i="1" s="1"/>
  <c r="AE48" i="1"/>
  <c r="AI47" i="1"/>
  <c r="AH47" i="1"/>
  <c r="AG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D47" i="1" s="1"/>
  <c r="AF47" i="1" s="1"/>
  <c r="AJ47" i="1" s="1"/>
  <c r="AI46" i="1"/>
  <c r="AJ46" i="1" s="1"/>
  <c r="AH46" i="1"/>
  <c r="AG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D46" i="1" s="1"/>
  <c r="AF46" i="1" s="1"/>
  <c r="AI45" i="1"/>
  <c r="AH45" i="1"/>
  <c r="AG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D45" i="1" s="1"/>
  <c r="AF45" i="1" s="1"/>
  <c r="D45" i="1"/>
  <c r="C45" i="1"/>
  <c r="AI44" i="1"/>
  <c r="AJ44" i="1" s="1"/>
  <c r="AH44" i="1"/>
  <c r="AG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AD44" i="1" s="1"/>
  <c r="AF44" i="1" s="1"/>
  <c r="E44" i="1"/>
  <c r="D44" i="1"/>
  <c r="C44" i="1"/>
  <c r="AI43" i="1"/>
  <c r="AH43" i="1"/>
  <c r="AG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D43" i="1" s="1"/>
  <c r="AF43" i="1" s="1"/>
  <c r="AJ43" i="1" s="1"/>
  <c r="AI42" i="1"/>
  <c r="AH42" i="1"/>
  <c r="AG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AD42" i="1" s="1"/>
  <c r="AF42" i="1" s="1"/>
  <c r="AI41" i="1"/>
  <c r="AH41" i="1"/>
  <c r="AG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D41" i="1" s="1"/>
  <c r="AF41" i="1" s="1"/>
  <c r="D41" i="1"/>
  <c r="C41" i="1"/>
  <c r="AI40" i="1"/>
  <c r="AH40" i="1"/>
  <c r="AG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AD40" i="1" s="1"/>
  <c r="AF40" i="1" s="1"/>
  <c r="E40" i="1"/>
  <c r="D40" i="1"/>
  <c r="C40" i="1"/>
  <c r="AI39" i="1"/>
  <c r="AH39" i="1"/>
  <c r="AG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D39" i="1" s="1"/>
  <c r="AF39" i="1" s="1"/>
  <c r="AJ39" i="1" s="1"/>
  <c r="AI38" i="1"/>
  <c r="AH38" i="1"/>
  <c r="AG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AD38" i="1" s="1"/>
  <c r="AF38" i="1" s="1"/>
  <c r="AI37" i="1"/>
  <c r="AH37" i="1"/>
  <c r="AG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AD37" i="1" s="1"/>
  <c r="AF37" i="1" s="1"/>
  <c r="D37" i="1"/>
  <c r="C37" i="1"/>
  <c r="AI36" i="1"/>
  <c r="AH36" i="1"/>
  <c r="AG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AD36" i="1" s="1"/>
  <c r="AF36" i="1" s="1"/>
  <c r="E36" i="1"/>
  <c r="D36" i="1"/>
  <c r="C36" i="1"/>
  <c r="AI35" i="1"/>
  <c r="AH35" i="1"/>
  <c r="AG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D35" i="1" s="1"/>
  <c r="AF35" i="1" s="1"/>
  <c r="AJ35" i="1" s="1"/>
  <c r="AI34" i="1"/>
  <c r="AH34" i="1"/>
  <c r="AG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I33" i="1"/>
  <c r="AH33" i="1"/>
  <c r="AG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AI32" i="1"/>
  <c r="AH32" i="1"/>
  <c r="AG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AD32" i="1" s="1"/>
  <c r="AF32" i="1" s="1"/>
  <c r="AJ32" i="1" s="1"/>
  <c r="AI31" i="1"/>
  <c r="AH31" i="1"/>
  <c r="AG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AD31" i="1" s="1"/>
  <c r="AF31" i="1" s="1"/>
  <c r="AI30" i="1"/>
  <c r="AH30" i="1"/>
  <c r="AG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D30" i="1" s="1"/>
  <c r="AF30" i="1" s="1"/>
  <c r="AI29" i="1"/>
  <c r="AH29" i="1"/>
  <c r="AG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AD29" i="1" s="1"/>
  <c r="AF29" i="1" s="1"/>
  <c r="E29" i="1"/>
  <c r="D29" i="1"/>
  <c r="C29" i="1"/>
  <c r="AI28" i="1"/>
  <c r="AH28" i="1"/>
  <c r="AG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AD28" i="1" s="1"/>
  <c r="AF28" i="1" s="1"/>
  <c r="AJ28" i="1" s="1"/>
  <c r="AI27" i="1"/>
  <c r="AH27" i="1"/>
  <c r="AG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D27" i="1" s="1"/>
  <c r="AF27" i="1" s="1"/>
  <c r="AI26" i="1"/>
  <c r="AH26" i="1"/>
  <c r="AG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I25" i="1"/>
  <c r="AH25" i="1"/>
  <c r="AG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D25" i="1" s="1"/>
  <c r="AF25" i="1" s="1"/>
  <c r="D25" i="1"/>
  <c r="C25" i="1"/>
  <c r="AI24" i="1"/>
  <c r="AH24" i="1"/>
  <c r="AG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D24" i="1" s="1"/>
  <c r="AF24" i="1" s="1"/>
  <c r="AJ24" i="1" s="1"/>
  <c r="AI23" i="1"/>
  <c r="AI48" i="1" s="1"/>
  <c r="AH23" i="1"/>
  <c r="AG23" i="1"/>
  <c r="AC23" i="1"/>
  <c r="AB23" i="1"/>
  <c r="AB48" i="1" s="1"/>
  <c r="AA23" i="1"/>
  <c r="Z23" i="1"/>
  <c r="Z48" i="1" s="1"/>
  <c r="Y23" i="1"/>
  <c r="X23" i="1"/>
  <c r="X48" i="1" s="1"/>
  <c r="W23" i="1"/>
  <c r="V23" i="1"/>
  <c r="V48" i="1" s="1"/>
  <c r="U23" i="1"/>
  <c r="T23" i="1"/>
  <c r="T48" i="1" s="1"/>
  <c r="S23" i="1"/>
  <c r="R23" i="1"/>
  <c r="R48" i="1" s="1"/>
  <c r="Q23" i="1"/>
  <c r="P23" i="1"/>
  <c r="P48" i="1" s="1"/>
  <c r="O23" i="1"/>
  <c r="N23" i="1"/>
  <c r="N48" i="1" s="1"/>
  <c r="M23" i="1"/>
  <c r="L23" i="1"/>
  <c r="L48" i="1" s="1"/>
  <c r="K23" i="1"/>
  <c r="J23" i="1"/>
  <c r="J48" i="1" s="1"/>
  <c r="I23" i="1"/>
  <c r="H23" i="1"/>
  <c r="H48" i="1" s="1"/>
  <c r="G23" i="1"/>
  <c r="F23" i="1"/>
  <c r="F48" i="1" s="1"/>
  <c r="E23" i="1"/>
  <c r="D23" i="1"/>
  <c r="D48" i="1" s="1"/>
  <c r="C23" i="1"/>
  <c r="AE22" i="1"/>
  <c r="AB22" i="1"/>
  <c r="X22" i="1"/>
  <c r="T22" i="1"/>
  <c r="P22" i="1"/>
  <c r="L22" i="1"/>
  <c r="H22" i="1"/>
  <c r="D22" i="1"/>
  <c r="AI21" i="1"/>
  <c r="AH21" i="1"/>
  <c r="AG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D21" i="1" s="1"/>
  <c r="AF21" i="1" s="1"/>
  <c r="AI20" i="1"/>
  <c r="AH20" i="1"/>
  <c r="AG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AD20" i="1" s="1"/>
  <c r="AF20" i="1" s="1"/>
  <c r="E20" i="1"/>
  <c r="D20" i="1"/>
  <c r="C20" i="1"/>
  <c r="AI19" i="1"/>
  <c r="AI22" i="1" s="1"/>
  <c r="AH19" i="1"/>
  <c r="AH22" i="1" s="1"/>
  <c r="AG19" i="1"/>
  <c r="AG22" i="1" s="1"/>
  <c r="AC19" i="1"/>
  <c r="AC22" i="1" s="1"/>
  <c r="AB19" i="1"/>
  <c r="AA19" i="1"/>
  <c r="AA22" i="1" s="1"/>
  <c r="Z19" i="1"/>
  <c r="Z22" i="1" s="1"/>
  <c r="Y19" i="1"/>
  <c r="Y22" i="1" s="1"/>
  <c r="X19" i="1"/>
  <c r="W19" i="1"/>
  <c r="W22" i="1" s="1"/>
  <c r="V19" i="1"/>
  <c r="V22" i="1" s="1"/>
  <c r="U19" i="1"/>
  <c r="U22" i="1" s="1"/>
  <c r="T19" i="1"/>
  <c r="S19" i="1"/>
  <c r="S22" i="1" s="1"/>
  <c r="R19" i="1"/>
  <c r="R22" i="1" s="1"/>
  <c r="Q19" i="1"/>
  <c r="Q22" i="1" s="1"/>
  <c r="P19" i="1"/>
  <c r="O19" i="1"/>
  <c r="O22" i="1" s="1"/>
  <c r="N19" i="1"/>
  <c r="N22" i="1" s="1"/>
  <c r="M19" i="1"/>
  <c r="M22" i="1" s="1"/>
  <c r="L19" i="1"/>
  <c r="K19" i="1"/>
  <c r="K22" i="1" s="1"/>
  <c r="J19" i="1"/>
  <c r="J22" i="1" s="1"/>
  <c r="I19" i="1"/>
  <c r="I22" i="1" s="1"/>
  <c r="H19" i="1"/>
  <c r="G19" i="1"/>
  <c r="G22" i="1" s="1"/>
  <c r="F19" i="1"/>
  <c r="F22" i="1" s="1"/>
  <c r="E19" i="1"/>
  <c r="E22" i="1" s="1"/>
  <c r="D19" i="1"/>
  <c r="C19" i="1"/>
  <c r="C22" i="1" s="1"/>
  <c r="AE18" i="1"/>
  <c r="AI17" i="1"/>
  <c r="AJ17" i="1" s="1"/>
  <c r="AH17" i="1"/>
  <c r="AG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AD17" i="1" s="1"/>
  <c r="AF17" i="1" s="1"/>
  <c r="E17" i="1"/>
  <c r="D17" i="1"/>
  <c r="C17" i="1"/>
  <c r="AI16" i="1"/>
  <c r="AH16" i="1"/>
  <c r="AG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AD16" i="1" s="1"/>
  <c r="AF16" i="1" s="1"/>
  <c r="AJ16" i="1" s="1"/>
  <c r="AI15" i="1"/>
  <c r="AH15" i="1"/>
  <c r="AG15" i="1"/>
  <c r="AG18" i="1" s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D15" i="1" s="1"/>
  <c r="AF15" i="1" s="1"/>
  <c r="AI14" i="1"/>
  <c r="AH14" i="1"/>
  <c r="AG14" i="1"/>
  <c r="AC14" i="1"/>
  <c r="AC18" i="1" s="1"/>
  <c r="AB14" i="1"/>
  <c r="AA14" i="1"/>
  <c r="Z14" i="1"/>
  <c r="Y14" i="1"/>
  <c r="Y18" i="1" s="1"/>
  <c r="X14" i="1"/>
  <c r="W14" i="1"/>
  <c r="V14" i="1"/>
  <c r="U14" i="1"/>
  <c r="U18" i="1" s="1"/>
  <c r="T14" i="1"/>
  <c r="S14" i="1"/>
  <c r="R14" i="1"/>
  <c r="Q14" i="1"/>
  <c r="Q18" i="1" s="1"/>
  <c r="P14" i="1"/>
  <c r="O14" i="1"/>
  <c r="N14" i="1"/>
  <c r="M14" i="1"/>
  <c r="M18" i="1" s="1"/>
  <c r="L14" i="1"/>
  <c r="K14" i="1"/>
  <c r="J14" i="1"/>
  <c r="I14" i="1"/>
  <c r="I18" i="1" s="1"/>
  <c r="H14" i="1"/>
  <c r="G14" i="1"/>
  <c r="F14" i="1"/>
  <c r="E14" i="1"/>
  <c r="E18" i="1" s="1"/>
  <c r="D14" i="1"/>
  <c r="C14" i="1"/>
  <c r="AD14" i="1" s="1"/>
  <c r="AF14" i="1" s="1"/>
  <c r="AI13" i="1"/>
  <c r="AJ13" i="1" s="1"/>
  <c r="AH13" i="1"/>
  <c r="AG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AD13" i="1" s="1"/>
  <c r="AF13" i="1" s="1"/>
  <c r="E13" i="1"/>
  <c r="D13" i="1"/>
  <c r="C13" i="1"/>
  <c r="AI12" i="1"/>
  <c r="AI18" i="1" s="1"/>
  <c r="AH12" i="1"/>
  <c r="AH18" i="1" s="1"/>
  <c r="AG12" i="1"/>
  <c r="AC12" i="1"/>
  <c r="AB12" i="1"/>
  <c r="AB18" i="1" s="1"/>
  <c r="AA12" i="1"/>
  <c r="AA18" i="1" s="1"/>
  <c r="Z12" i="1"/>
  <c r="Z18" i="1" s="1"/>
  <c r="Y12" i="1"/>
  <c r="X12" i="1"/>
  <c r="X18" i="1" s="1"/>
  <c r="W12" i="1"/>
  <c r="W18" i="1" s="1"/>
  <c r="V12" i="1"/>
  <c r="V18" i="1" s="1"/>
  <c r="U12" i="1"/>
  <c r="T12" i="1"/>
  <c r="T18" i="1" s="1"/>
  <c r="S12" i="1"/>
  <c r="S18" i="1" s="1"/>
  <c r="R12" i="1"/>
  <c r="R18" i="1" s="1"/>
  <c r="Q12" i="1"/>
  <c r="P12" i="1"/>
  <c r="P18" i="1" s="1"/>
  <c r="O12" i="1"/>
  <c r="O18" i="1" s="1"/>
  <c r="N12" i="1"/>
  <c r="N18" i="1" s="1"/>
  <c r="M12" i="1"/>
  <c r="L12" i="1"/>
  <c r="L18" i="1" s="1"/>
  <c r="K12" i="1"/>
  <c r="K18" i="1" s="1"/>
  <c r="J12" i="1"/>
  <c r="J18" i="1" s="1"/>
  <c r="I12" i="1"/>
  <c r="H12" i="1"/>
  <c r="H18" i="1" s="1"/>
  <c r="G12" i="1"/>
  <c r="G18" i="1" s="1"/>
  <c r="F12" i="1"/>
  <c r="F18" i="1" s="1"/>
  <c r="E12" i="1"/>
  <c r="D12" i="1"/>
  <c r="D18" i="1" s="1"/>
  <c r="C12" i="1"/>
  <c r="AD12" i="1" s="1"/>
  <c r="AE11" i="1"/>
  <c r="AI10" i="1"/>
  <c r="AJ10" i="1" s="1"/>
  <c r="AH10" i="1"/>
  <c r="AG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AD10" i="1" s="1"/>
  <c r="AF10" i="1" s="1"/>
  <c r="E10" i="1"/>
  <c r="D10" i="1"/>
  <c r="C10" i="1"/>
  <c r="AI9" i="1"/>
  <c r="AH9" i="1"/>
  <c r="AG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D9" i="1" s="1"/>
  <c r="AF9" i="1" s="1"/>
  <c r="AJ9" i="1" s="1"/>
  <c r="AI8" i="1"/>
  <c r="AJ8" i="1" s="1"/>
  <c r="AH8" i="1"/>
  <c r="AG8" i="1"/>
  <c r="AG11" i="1" s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AD8" i="1" s="1"/>
  <c r="AF8" i="1" s="1"/>
  <c r="AI7" i="1"/>
  <c r="AH7" i="1"/>
  <c r="AG7" i="1"/>
  <c r="AC7" i="1"/>
  <c r="AC11" i="1" s="1"/>
  <c r="AB7" i="1"/>
  <c r="AA7" i="1"/>
  <c r="Z7" i="1"/>
  <c r="Y7" i="1"/>
  <c r="Y11" i="1" s="1"/>
  <c r="X7" i="1"/>
  <c r="W7" i="1"/>
  <c r="V7" i="1"/>
  <c r="U7" i="1"/>
  <c r="U11" i="1" s="1"/>
  <c r="T7" i="1"/>
  <c r="S7" i="1"/>
  <c r="R7" i="1"/>
  <c r="Q7" i="1"/>
  <c r="Q11" i="1" s="1"/>
  <c r="P7" i="1"/>
  <c r="O7" i="1"/>
  <c r="N7" i="1"/>
  <c r="M7" i="1"/>
  <c r="M11" i="1" s="1"/>
  <c r="L7" i="1"/>
  <c r="K7" i="1"/>
  <c r="J7" i="1"/>
  <c r="I7" i="1"/>
  <c r="I11" i="1" s="1"/>
  <c r="H7" i="1"/>
  <c r="G7" i="1"/>
  <c r="F7" i="1"/>
  <c r="E7" i="1"/>
  <c r="E11" i="1" s="1"/>
  <c r="D7" i="1"/>
  <c r="C7" i="1"/>
  <c r="AD7" i="1" s="1"/>
  <c r="AF7" i="1" s="1"/>
  <c r="AI6" i="1"/>
  <c r="AH6" i="1"/>
  <c r="AH11" i="1" s="1"/>
  <c r="AG6" i="1"/>
  <c r="AC6" i="1"/>
  <c r="AB6" i="1"/>
  <c r="AB11" i="1" s="1"/>
  <c r="AA6" i="1"/>
  <c r="AA11" i="1" s="1"/>
  <c r="Z6" i="1"/>
  <c r="Z11" i="1" s="1"/>
  <c r="Y6" i="1"/>
  <c r="X6" i="1"/>
  <c r="X11" i="1" s="1"/>
  <c r="W6" i="1"/>
  <c r="W11" i="1" s="1"/>
  <c r="V6" i="1"/>
  <c r="V11" i="1" s="1"/>
  <c r="U6" i="1"/>
  <c r="T6" i="1"/>
  <c r="T11" i="1" s="1"/>
  <c r="S6" i="1"/>
  <c r="S11" i="1" s="1"/>
  <c r="R6" i="1"/>
  <c r="R11" i="1" s="1"/>
  <c r="Q6" i="1"/>
  <c r="P6" i="1"/>
  <c r="P11" i="1" s="1"/>
  <c r="O6" i="1"/>
  <c r="O11" i="1" s="1"/>
  <c r="N6" i="1"/>
  <c r="N11" i="1" s="1"/>
  <c r="M6" i="1"/>
  <c r="L6" i="1"/>
  <c r="L11" i="1" s="1"/>
  <c r="K6" i="1"/>
  <c r="K11" i="1" s="1"/>
  <c r="J6" i="1"/>
  <c r="J11" i="1" s="1"/>
  <c r="I6" i="1"/>
  <c r="H6" i="1"/>
  <c r="H11" i="1" s="1"/>
  <c r="G6" i="1"/>
  <c r="G11" i="1" s="1"/>
  <c r="F6" i="1"/>
  <c r="F11" i="1" s="1"/>
  <c r="E6" i="1"/>
  <c r="D6" i="1"/>
  <c r="D11" i="1" s="1"/>
  <c r="C6" i="1"/>
  <c r="C11" i="1" s="1"/>
  <c r="AJ7" i="1" l="1"/>
  <c r="AD18" i="1"/>
  <c r="AF12" i="1"/>
  <c r="AJ20" i="1"/>
  <c r="AJ21" i="1"/>
  <c r="AJ27" i="1"/>
  <c r="AJ31" i="1"/>
  <c r="AJ15" i="1"/>
  <c r="AJ14" i="1"/>
  <c r="F49" i="1"/>
  <c r="N49" i="1"/>
  <c r="V49" i="1"/>
  <c r="AD23" i="1"/>
  <c r="AI11" i="1"/>
  <c r="C18" i="1"/>
  <c r="D49" i="1"/>
  <c r="H49" i="1"/>
  <c r="L49" i="1"/>
  <c r="P49" i="1"/>
  <c r="T49" i="1"/>
  <c r="X49" i="1"/>
  <c r="AB49" i="1"/>
  <c r="AG48" i="1"/>
  <c r="AG49" i="1" s="1"/>
  <c r="AD26" i="1"/>
  <c r="AF26" i="1" s="1"/>
  <c r="AJ38" i="1"/>
  <c r="AJ42" i="1"/>
  <c r="AE49" i="1"/>
  <c r="AJ54" i="1"/>
  <c r="F99" i="1"/>
  <c r="F101" i="1" s="1"/>
  <c r="N99" i="1"/>
  <c r="N101" i="1" s="1"/>
  <c r="V99" i="1"/>
  <c r="V101" i="1" s="1"/>
  <c r="AG99" i="1"/>
  <c r="AG101" i="1" s="1"/>
  <c r="AJ59" i="1"/>
  <c r="AJ61" i="1"/>
  <c r="AJ63" i="1"/>
  <c r="AJ65" i="1"/>
  <c r="AJ67" i="1"/>
  <c r="AJ69" i="1"/>
  <c r="AJ71" i="1"/>
  <c r="AJ75" i="1"/>
  <c r="AJ79" i="1"/>
  <c r="R49" i="1"/>
  <c r="R99" i="1" s="1"/>
  <c r="R101" i="1" s="1"/>
  <c r="Z49" i="1"/>
  <c r="Z99" i="1" s="1"/>
  <c r="Z101" i="1" s="1"/>
  <c r="AD19" i="1"/>
  <c r="E48" i="1"/>
  <c r="E49" i="1" s="1"/>
  <c r="I48" i="1"/>
  <c r="I49" i="1" s="1"/>
  <c r="M48" i="1"/>
  <c r="M49" i="1" s="1"/>
  <c r="M99" i="1" s="1"/>
  <c r="M101" i="1" s="1"/>
  <c r="Q48" i="1"/>
  <c r="Q49" i="1" s="1"/>
  <c r="Q99" i="1" s="1"/>
  <c r="Q101" i="1" s="1"/>
  <c r="U48" i="1"/>
  <c r="U49" i="1" s="1"/>
  <c r="Y48" i="1"/>
  <c r="Y49" i="1" s="1"/>
  <c r="AC48" i="1"/>
  <c r="AC49" i="1" s="1"/>
  <c r="AC99" i="1" s="1"/>
  <c r="AC101" i="1" s="1"/>
  <c r="AH48" i="1"/>
  <c r="AH49" i="1" s="1"/>
  <c r="AJ26" i="1"/>
  <c r="AJ29" i="1"/>
  <c r="AJ36" i="1"/>
  <c r="AJ40" i="1"/>
  <c r="AE99" i="1"/>
  <c r="AE101" i="1" s="1"/>
  <c r="G99" i="1"/>
  <c r="G101" i="1" s="1"/>
  <c r="K99" i="1"/>
  <c r="K101" i="1" s="1"/>
  <c r="W99" i="1"/>
  <c r="W101" i="1" s="1"/>
  <c r="AA99" i="1"/>
  <c r="AA101" i="1" s="1"/>
  <c r="AH99" i="1"/>
  <c r="AH101" i="1" s="1"/>
  <c r="AJ84" i="1"/>
  <c r="AJ53" i="1"/>
  <c r="AJ60" i="1"/>
  <c r="AJ64" i="1"/>
  <c r="AJ68" i="1"/>
  <c r="AJ72" i="1"/>
  <c r="AJ76" i="1"/>
  <c r="AJ80" i="1"/>
  <c r="AJ86" i="1"/>
  <c r="AJ94" i="1"/>
  <c r="AJ96" i="1"/>
  <c r="AD6" i="1"/>
  <c r="J49" i="1"/>
  <c r="J99" i="1" s="1"/>
  <c r="J101" i="1" s="1"/>
  <c r="AI49" i="1"/>
  <c r="AI99" i="1" s="1"/>
  <c r="AI101" i="1" s="1"/>
  <c r="C48" i="1"/>
  <c r="C49" i="1" s="1"/>
  <c r="C99" i="1" s="1"/>
  <c r="C101" i="1" s="1"/>
  <c r="G48" i="1"/>
  <c r="G49" i="1" s="1"/>
  <c r="K48" i="1"/>
  <c r="K49" i="1" s="1"/>
  <c r="O48" i="1"/>
  <c r="O49" i="1" s="1"/>
  <c r="O99" i="1" s="1"/>
  <c r="O101" i="1" s="1"/>
  <c r="S48" i="1"/>
  <c r="S49" i="1" s="1"/>
  <c r="S99" i="1" s="1"/>
  <c r="S101" i="1" s="1"/>
  <c r="W48" i="1"/>
  <c r="W49" i="1" s="1"/>
  <c r="AA48" i="1"/>
  <c r="AA49" i="1" s="1"/>
  <c r="AJ25" i="1"/>
  <c r="AJ30" i="1"/>
  <c r="AD33" i="1"/>
  <c r="AF33" i="1" s="1"/>
  <c r="AJ33" i="1" s="1"/>
  <c r="AD34" i="1"/>
  <c r="AF34" i="1" s="1"/>
  <c r="AJ34" i="1" s="1"/>
  <c r="AJ37" i="1"/>
  <c r="AJ41" i="1"/>
  <c r="AJ45" i="1"/>
  <c r="E99" i="1"/>
  <c r="E101" i="1" s="1"/>
  <c r="I99" i="1"/>
  <c r="I101" i="1" s="1"/>
  <c r="U99" i="1"/>
  <c r="U101" i="1" s="1"/>
  <c r="Y99" i="1"/>
  <c r="Y101" i="1" s="1"/>
  <c r="AJ73" i="1"/>
  <c r="AJ77" i="1"/>
  <c r="AJ81" i="1"/>
  <c r="AJ90" i="1"/>
  <c r="AJ97" i="1"/>
  <c r="AD52" i="1"/>
  <c r="AD58" i="1"/>
  <c r="AJ83" i="1"/>
  <c r="AD96" i="1"/>
  <c r="AF96" i="1" s="1"/>
  <c r="AA10" i="2"/>
  <c r="AC10" i="2" s="1"/>
  <c r="AB15" i="2"/>
  <c r="AA14" i="2"/>
  <c r="AC14" i="2" s="1"/>
  <c r="AA16" i="2"/>
  <c r="AA22" i="2" s="1"/>
  <c r="AC19" i="2"/>
  <c r="E57" i="1"/>
  <c r="AJ87" i="1"/>
  <c r="AC20" i="2"/>
  <c r="D98" i="1"/>
  <c r="D99" i="1" s="1"/>
  <c r="D101" i="1" s="1"/>
  <c r="H98" i="1"/>
  <c r="H99" i="1" s="1"/>
  <c r="H101" i="1" s="1"/>
  <c r="L98" i="1"/>
  <c r="L99" i="1" s="1"/>
  <c r="L101" i="1" s="1"/>
  <c r="P98" i="1"/>
  <c r="P99" i="1" s="1"/>
  <c r="P101" i="1" s="1"/>
  <c r="T98" i="1"/>
  <c r="T99" i="1" s="1"/>
  <c r="T101" i="1" s="1"/>
  <c r="X98" i="1"/>
  <c r="X99" i="1" s="1"/>
  <c r="X101" i="1" s="1"/>
  <c r="AB98" i="1"/>
  <c r="AB99" i="1" s="1"/>
  <c r="AB101" i="1" s="1"/>
  <c r="AJ91" i="1"/>
  <c r="AJ100" i="1"/>
  <c r="AC17" i="2"/>
  <c r="AC21" i="2"/>
  <c r="AD92" i="1"/>
  <c r="AF92" i="1" s="1"/>
  <c r="AJ92" i="1" s="1"/>
  <c r="AJ95" i="1"/>
  <c r="AA13" i="2"/>
  <c r="AC13" i="2" s="1"/>
  <c r="AA18" i="2"/>
  <c r="AC18" i="2" s="1"/>
  <c r="AB22" i="2"/>
  <c r="AB53" i="2" s="1"/>
  <c r="AB103" i="2" s="1"/>
  <c r="AB105" i="2" s="1"/>
  <c r="D52" i="2"/>
  <c r="H52" i="2"/>
  <c r="AC63" i="2"/>
  <c r="AC67" i="2"/>
  <c r="AC75" i="2"/>
  <c r="AC79" i="2"/>
  <c r="AC83" i="2"/>
  <c r="AC87" i="2"/>
  <c r="AC91" i="2"/>
  <c r="AC95" i="2"/>
  <c r="AC99" i="2"/>
  <c r="E53" i="2"/>
  <c r="I53" i="2"/>
  <c r="M53" i="2"/>
  <c r="M103" i="2" s="1"/>
  <c r="Q53" i="2"/>
  <c r="Q103" i="2" s="1"/>
  <c r="U53" i="2"/>
  <c r="Y53" i="2"/>
  <c r="E103" i="2"/>
  <c r="I103" i="2"/>
  <c r="U103" i="2"/>
  <c r="Y103" i="2"/>
  <c r="AC64" i="2"/>
  <c r="AC68" i="2"/>
  <c r="AC72" i="2"/>
  <c r="AC76" i="2"/>
  <c r="AC80" i="2"/>
  <c r="AC84" i="2"/>
  <c r="AC88" i="2"/>
  <c r="AC92" i="2"/>
  <c r="AC96" i="2"/>
  <c r="AC100" i="2"/>
  <c r="AA12" i="2"/>
  <c r="AC12" i="2" s="1"/>
  <c r="AA23" i="2"/>
  <c r="AA26" i="2" s="1"/>
  <c r="F53" i="2"/>
  <c r="J53" i="2"/>
  <c r="J103" i="2" s="1"/>
  <c r="N53" i="2"/>
  <c r="R53" i="2"/>
  <c r="V53" i="2"/>
  <c r="Z53" i="2"/>
  <c r="Z103" i="2" s="1"/>
  <c r="AC51" i="2"/>
  <c r="F103" i="2"/>
  <c r="N103" i="2"/>
  <c r="R103" i="2"/>
  <c r="V103" i="2"/>
  <c r="AC65" i="2"/>
  <c r="AC69" i="2"/>
  <c r="AC73" i="2"/>
  <c r="AC77" i="2"/>
  <c r="AC81" i="2"/>
  <c r="AC85" i="2"/>
  <c r="AC89" i="2"/>
  <c r="AC93" i="2"/>
  <c r="AC97" i="2"/>
  <c r="AC101" i="2"/>
  <c r="D26" i="2"/>
  <c r="H26" i="2"/>
  <c r="L26" i="2"/>
  <c r="L53" i="2" s="1"/>
  <c r="L103" i="2" s="1"/>
  <c r="P26" i="2"/>
  <c r="P53" i="2" s="1"/>
  <c r="P103" i="2" s="1"/>
  <c r="T26" i="2"/>
  <c r="T53" i="2" s="1"/>
  <c r="T103" i="2" s="1"/>
  <c r="X26" i="2"/>
  <c r="X53" i="2" s="1"/>
  <c r="X103" i="2" s="1"/>
  <c r="AC23" i="2"/>
  <c r="AC26" i="2" s="1"/>
  <c r="C26" i="2"/>
  <c r="C53" i="2" s="1"/>
  <c r="C103" i="2" s="1"/>
  <c r="G53" i="2"/>
  <c r="K53" i="2"/>
  <c r="O53" i="2"/>
  <c r="S53" i="2"/>
  <c r="W53" i="2"/>
  <c r="AA27" i="2"/>
  <c r="AC61" i="2"/>
  <c r="G103" i="2"/>
  <c r="K103" i="2"/>
  <c r="O103" i="2"/>
  <c r="S103" i="2"/>
  <c r="W103" i="2"/>
  <c r="AA61" i="2"/>
  <c r="D55" i="3"/>
  <c r="H55" i="3"/>
  <c r="L55" i="3"/>
  <c r="E55" i="3"/>
  <c r="E105" i="3" s="1"/>
  <c r="E107" i="3" s="1"/>
  <c r="I55" i="3"/>
  <c r="I105" i="3" s="1"/>
  <c r="I107" i="3" s="1"/>
  <c r="M55" i="3"/>
  <c r="M105" i="3" s="1"/>
  <c r="M107" i="3" s="1"/>
  <c r="F55" i="3"/>
  <c r="F105" i="3" s="1"/>
  <c r="F107" i="3" s="1"/>
  <c r="J55" i="3"/>
  <c r="J105" i="3" s="1"/>
  <c r="J107" i="3" s="1"/>
  <c r="N55" i="3"/>
  <c r="N105" i="3" s="1"/>
  <c r="N107" i="3" s="1"/>
  <c r="P104" i="3"/>
  <c r="R64" i="3"/>
  <c r="R104" i="3" s="1"/>
  <c r="G105" i="3"/>
  <c r="AA62" i="2"/>
  <c r="P54" i="3"/>
  <c r="R29" i="3"/>
  <c r="R54" i="3" s="1"/>
  <c r="G55" i="3"/>
  <c r="K55" i="3"/>
  <c r="K105" i="3" s="1"/>
  <c r="K107" i="3" s="1"/>
  <c r="O55" i="3"/>
  <c r="O105" i="3" s="1"/>
  <c r="O107" i="3" s="1"/>
  <c r="D105" i="3"/>
  <c r="D107" i="3" s="1"/>
  <c r="H105" i="3"/>
  <c r="H107" i="3" s="1"/>
  <c r="L105" i="3"/>
  <c r="L107" i="3" s="1"/>
  <c r="G107" i="3"/>
  <c r="P18" i="3"/>
  <c r="P57" i="3"/>
  <c r="P58" i="3"/>
  <c r="P12" i="3"/>
  <c r="C54" i="3"/>
  <c r="C55" i="3" s="1"/>
  <c r="P25" i="3"/>
  <c r="C104" i="3"/>
  <c r="AC15" i="2" l="1"/>
  <c r="P28" i="3"/>
  <c r="R25" i="3"/>
  <c r="R28" i="3" s="1"/>
  <c r="P63" i="3"/>
  <c r="R58" i="3"/>
  <c r="R63" i="3" s="1"/>
  <c r="H53" i="2"/>
  <c r="H103" i="2" s="1"/>
  <c r="AD11" i="1"/>
  <c r="AF6" i="1"/>
  <c r="AF18" i="1"/>
  <c r="AJ12" i="1"/>
  <c r="AJ18" i="1" s="1"/>
  <c r="D53" i="2"/>
  <c r="D103" i="2" s="1"/>
  <c r="AC16" i="2"/>
  <c r="AC22" i="2" s="1"/>
  <c r="AD98" i="1"/>
  <c r="AF58" i="1"/>
  <c r="R12" i="3"/>
  <c r="R17" i="3" s="1"/>
  <c r="P17" i="3"/>
  <c r="P24" i="3"/>
  <c r="P55" i="3" s="1"/>
  <c r="P105" i="3" s="1"/>
  <c r="P107" i="3" s="1"/>
  <c r="R18" i="3"/>
  <c r="R24" i="3" s="1"/>
  <c r="R55" i="3" s="1"/>
  <c r="R105" i="3" s="1"/>
  <c r="R107" i="3" s="1"/>
  <c r="AA52" i="2"/>
  <c r="AA53" i="2" s="1"/>
  <c r="AC27" i="2"/>
  <c r="AC52" i="2" s="1"/>
  <c r="AC53" i="2" s="1"/>
  <c r="AA15" i="2"/>
  <c r="AD57" i="1"/>
  <c r="AF52" i="1"/>
  <c r="AF19" i="1"/>
  <c r="AD22" i="1"/>
  <c r="AD48" i="1"/>
  <c r="AD49" i="1" s="1"/>
  <c r="AF23" i="1"/>
  <c r="C105" i="3"/>
  <c r="C107" i="3" s="1"/>
  <c r="AA102" i="2"/>
  <c r="AC62" i="2"/>
  <c r="AC102" i="2" s="1"/>
  <c r="AC103" i="2" s="1"/>
  <c r="AC105" i="2" s="1"/>
  <c r="AF22" i="1" l="1"/>
  <c r="AJ19" i="1"/>
  <c r="AJ22" i="1" s="1"/>
  <c r="AF11" i="1"/>
  <c r="AJ6" i="1"/>
  <c r="AJ11" i="1" s="1"/>
  <c r="AF48" i="1"/>
  <c r="AF49" i="1" s="1"/>
  <c r="AJ23" i="1"/>
  <c r="AJ48" i="1" s="1"/>
  <c r="AJ49" i="1" s="1"/>
  <c r="AF57" i="1"/>
  <c r="AJ52" i="1"/>
  <c r="AJ57" i="1" s="1"/>
  <c r="AF98" i="1"/>
  <c r="AF99" i="1" s="1"/>
  <c r="AF101" i="1" s="1"/>
  <c r="AJ58" i="1"/>
  <c r="AJ98" i="1" s="1"/>
  <c r="AJ99" i="1" s="1"/>
  <c r="AJ101" i="1" s="1"/>
  <c r="AD99" i="1"/>
  <c r="AD101" i="1" s="1"/>
  <c r="AA103" i="2"/>
  <c r="AA105" i="2" s="1"/>
</calcChain>
</file>

<file path=xl/sharedStrings.xml><?xml version="1.0" encoding="utf-8"?>
<sst xmlns="http://schemas.openxmlformats.org/spreadsheetml/2006/main" count="406" uniqueCount="157">
  <si>
    <t>№ п/п</t>
  </si>
  <si>
    <t>Наименование медицинских организаций</t>
  </si>
  <si>
    <t>Количество посещений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</si>
  <si>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</si>
  <si>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</si>
  <si>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</si>
  <si>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</si>
  <si>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</si>
  <si>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</si>
  <si>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</si>
  <si>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</si>
  <si>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</si>
  <si>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</si>
  <si>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</si>
  <si>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</si>
  <si>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</si>
  <si>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</si>
  <si>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</si>
  <si>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</si>
  <si>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</si>
  <si>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</si>
  <si>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</si>
  <si>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</si>
  <si>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</si>
  <si>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</si>
  <si>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</si>
  <si>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</si>
  <si>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</si>
  <si>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</si>
  <si>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</si>
  <si>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</si>
  <si>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</si>
  <si>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</si>
  <si>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</si>
  <si>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</si>
  <si>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</si>
  <si>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ФАПы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</si>
  <si>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</si>
  <si>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</si>
  <si>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</si>
  <si>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</si>
  <si>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</si>
  <si>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</si>
  <si>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</si>
  <si>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</si>
  <si>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</si>
  <si>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</si>
  <si>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</si>
  <si>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</si>
  <si>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</si>
  <si>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</si>
  <si>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</si>
  <si>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</si>
  <si>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</si>
  <si>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</si>
  <si>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</si>
  <si>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</si>
  <si>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</si>
  <si>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</si>
  <si>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</si>
  <si>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</si>
  <si>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</si>
  <si>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</si>
  <si>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</si>
  <si>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</si>
  <si>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</si>
  <si>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</si>
  <si>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</si>
  <si>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</si>
  <si>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</si>
  <si>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</si>
  <si>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</si>
  <si>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</si>
  <si>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</si>
  <si>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</si>
  <si>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</si>
  <si>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</si>
  <si>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</si>
  <si>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</si>
  <si>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</si>
  <si>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</si>
  <si>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</si>
  <si>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</si>
  <si>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</si>
  <si>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</si>
  <si>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</si>
  <si>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</si>
  <si>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</si>
  <si>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</si>
  <si>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</si>
  <si>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</si>
  <si>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</si>
  <si>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</si>
  <si>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</si>
  <si>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</si>
  <si>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</si>
  <si>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</si>
  <si>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</si>
  <si>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</si>
  <si>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</si>
  <si>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</si>
  <si>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</si>
  <si>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</si>
  <si>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</si>
  <si>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</si>
  <si>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</si>
  <si>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</si>
  <si>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</si>
  <si>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</si>
  <si>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</si>
  <si>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</si>
  <si>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</si>
  <si>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</si>
  <si>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</si>
  <si>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</si>
  <si>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</si>
  <si>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</si>
  <si>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</si>
  <si>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</si>
  <si>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</si>
  <si>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</si>
  <si>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</si>
  <si>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</si>
  <si>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</si>
  <si>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</si>
  <si>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</si>
  <si>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</si>
  <si>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</si>
  <si>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</si>
  <si>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</si>
  <si>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</si>
  <si>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</si>
  <si>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</si>
  <si>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Педиатрия (общая)</t>
  </si>
  <si>
    <t xml:space="preserve">Терапия (общая) </t>
  </si>
  <si>
    <t>Количество обращений</t>
  </si>
  <si>
    <t>Нефрология (включая заместительную почечную терапию)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</si>
  <si>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</si>
  <si>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</si>
  <si>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</si>
  <si>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</si>
  <si>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</si>
  <si>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</si>
  <si>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</si>
  <si>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</si>
  <si>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</si>
  <si>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</si>
  <si>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</si>
  <si>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</si>
  <si>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</si>
  <si>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</si>
  <si>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</si>
  <si>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</si>
  <si>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изменения в протокол № 15 от 12.10.2022</t>
  </si>
  <si>
    <t>Приложение №2.3.4</t>
  </si>
  <si>
    <t>Приложение №2.3.5</t>
  </si>
  <si>
    <t>Приложение №2.3.6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</si>
</sst>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.00&quot;р.&quot;_-;\-* #,##0.00&quot;р.&quot;_-;_-* &quot;-&quot;??&quot;р.&quot;_-;_-@_-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_-* #,##0.00_р_._-;\-* #,##0.00_р_._-;_-* \-??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1" fillId="0" borderId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6" borderId="0" applyNumberFormat="0" applyBorder="0" applyAlignment="0" applyProtection="0"/>
    <xf numFmtId="0" fontId="33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2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3" borderId="0" applyNumberFormat="0" applyBorder="0" applyAlignment="0" applyProtection="0"/>
    <xf numFmtId="0" fontId="35" fillId="14" borderId="0" applyNumberFormat="0" applyBorder="0" applyAlignment="0" applyProtection="0"/>
    <xf numFmtId="0" fontId="36" fillId="17" borderId="10" applyNumberFormat="0" applyAlignment="0" applyProtection="0"/>
    <xf numFmtId="0" fontId="37" fillId="28" borderId="11" applyNumberFormat="0" applyAlignment="0" applyProtection="0"/>
    <xf numFmtId="167" fontId="38" fillId="0" borderId="0"/>
    <xf numFmtId="168" fontId="33" fillId="0" borderId="0" applyBorder="0" applyProtection="0"/>
    <xf numFmtId="0" fontId="33" fillId="0" borderId="0"/>
    <xf numFmtId="169" fontId="38" fillId="0" borderId="0"/>
    <xf numFmtId="0" fontId="39" fillId="0" borderId="0" applyNumberFormat="0" applyFill="0" applyBorder="0" applyAlignment="0" applyProtection="0"/>
    <xf numFmtId="0" fontId="40" fillId="13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9" borderId="10" applyNumberFormat="0" applyAlignment="0" applyProtection="0"/>
    <xf numFmtId="0" fontId="46" fillId="0" borderId="15" applyNumberFormat="0" applyFill="0" applyAlignment="0" applyProtection="0"/>
    <xf numFmtId="0" fontId="47" fillId="18" borderId="0" applyNumberFormat="0" applyBorder="0" applyAlignment="0" applyProtection="0"/>
    <xf numFmtId="0" fontId="48" fillId="0" borderId="0"/>
    <xf numFmtId="0" fontId="33" fillId="0" borderId="0"/>
    <xf numFmtId="0" fontId="49" fillId="0" borderId="0"/>
    <xf numFmtId="0" fontId="50" fillId="11" borderId="16" applyNumberFormat="0" applyFont="0" applyAlignment="0" applyProtection="0"/>
    <xf numFmtId="0" fontId="51" fillId="17" borderId="17" applyNumberFormat="0" applyAlignment="0" applyProtection="0"/>
    <xf numFmtId="0" fontId="52" fillId="0" borderId="0" applyNumberFormat="0" applyBorder="0" applyProtection="0"/>
    <xf numFmtId="170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45" fillId="9" borderId="10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51" fillId="17" borderId="17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36" fillId="17" borderId="10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31" fillId="0" borderId="0"/>
    <xf numFmtId="0" fontId="61" fillId="0" borderId="0"/>
    <xf numFmtId="0" fontId="1" fillId="0" borderId="0"/>
    <xf numFmtId="0" fontId="1" fillId="0" borderId="0"/>
    <xf numFmtId="0" fontId="31" fillId="0" borderId="0"/>
    <xf numFmtId="0" fontId="62" fillId="0" borderId="0"/>
    <xf numFmtId="0" fontId="48" fillId="0" borderId="0"/>
    <xf numFmtId="0" fontId="48" fillId="0" borderId="0"/>
    <xf numFmtId="0" fontId="1" fillId="0" borderId="0"/>
    <xf numFmtId="0" fontId="6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3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4" fillId="0" borderId="0"/>
    <xf numFmtId="0" fontId="62" fillId="0" borderId="0"/>
    <xf numFmtId="0" fontId="33" fillId="0" borderId="0"/>
    <xf numFmtId="0" fontId="1" fillId="0" borderId="0"/>
    <xf numFmtId="0" fontId="1" fillId="0" borderId="0"/>
    <xf numFmtId="0" fontId="48" fillId="0" borderId="0"/>
    <xf numFmtId="0" fontId="66" fillId="0" borderId="0"/>
    <xf numFmtId="0" fontId="66" fillId="0" borderId="0"/>
    <xf numFmtId="0" fontId="1" fillId="0" borderId="0"/>
    <xf numFmtId="0" fontId="2" fillId="0" borderId="0"/>
    <xf numFmtId="0" fontId="63" fillId="0" borderId="0"/>
    <xf numFmtId="0" fontId="64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9" fillId="0" borderId="0"/>
    <xf numFmtId="0" fontId="62" fillId="0" borderId="0"/>
    <xf numFmtId="0" fontId="31" fillId="0" borderId="0"/>
    <xf numFmtId="0" fontId="33" fillId="0" borderId="0"/>
    <xf numFmtId="0" fontId="31" fillId="0" borderId="0"/>
    <xf numFmtId="0" fontId="62" fillId="0" borderId="0"/>
    <xf numFmtId="0" fontId="62" fillId="0" borderId="0"/>
    <xf numFmtId="0" fontId="31" fillId="0" borderId="0"/>
    <xf numFmtId="0" fontId="62" fillId="0" borderId="0"/>
    <xf numFmtId="0" fontId="62" fillId="0" borderId="0"/>
    <xf numFmtId="0" fontId="1" fillId="0" borderId="0"/>
    <xf numFmtId="0" fontId="61" fillId="0" borderId="0"/>
    <xf numFmtId="0" fontId="62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70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31" fillId="0" borderId="0"/>
    <xf numFmtId="0" fontId="1" fillId="0" borderId="0"/>
    <xf numFmtId="0" fontId="69" fillId="0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1" fillId="2" borderId="1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7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9" fillId="0" borderId="0" applyFont="0" applyFill="0" applyBorder="0" applyAlignment="0" applyProtection="0"/>
    <xf numFmtId="174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33" fillId="0" borderId="0" applyFont="0" applyFill="0" applyBorder="0" applyAlignment="0" applyProtection="0"/>
    <xf numFmtId="175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</cellStyleXfs>
  <cellXfs count="129">
    <xf numFmtId="0" fontId="0" fillId="0" borderId="0" xfId="0"/>
    <xf numFmtId="0" fontId="3" fillId="0" borderId="0" xfId="2" applyFont="1" applyFill="1"/>
    <xf numFmtId="0" fontId="5" fillId="0" borderId="0" xfId="3" applyFont="1" applyFill="1" applyBorder="1" applyAlignment="1">
      <alignment horizontal="left" vertical="center" wrapText="1" indent="5"/>
    </xf>
    <xf numFmtId="0" fontId="6" fillId="0" borderId="0" xfId="3" applyFont="1" applyFill="1" applyBorder="1" applyAlignment="1">
      <alignment vertical="center" wrapText="1"/>
    </xf>
    <xf numFmtId="3" fontId="7" fillId="0" borderId="0" xfId="4" applyNumberFormat="1" applyFont="1" applyFill="1"/>
    <xf numFmtId="0" fontId="3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12" fillId="0" borderId="0" xfId="2" applyFont="1" applyFill="1" applyAlignment="1"/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 applyProtection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4" borderId="2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3" applyFont="1" applyFill="1" applyBorder="1" applyAlignment="1">
      <alignment vertical="center" wrapText="1"/>
    </xf>
    <xf numFmtId="165" fontId="13" fillId="0" borderId="2" xfId="6" applyNumberFormat="1" applyFont="1" applyFill="1" applyBorder="1" applyAlignment="1">
      <alignment horizontal="center" vertical="center"/>
    </xf>
    <xf numFmtId="165" fontId="11" fillId="4" borderId="2" xfId="6" applyNumberFormat="1" applyFont="1" applyFill="1" applyBorder="1" applyAlignment="1">
      <alignment horizontal="right" vertical="center"/>
    </xf>
    <xf numFmtId="165" fontId="13" fillId="0" borderId="3" xfId="6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horizontal="right" vertical="center"/>
    </xf>
    <xf numFmtId="165" fontId="11" fillId="3" borderId="3" xfId="6" applyNumberFormat="1" applyFont="1" applyFill="1" applyBorder="1" applyAlignment="1">
      <alignment horizontal="right" vertical="center"/>
    </xf>
    <xf numFmtId="0" fontId="16" fillId="0" borderId="0" xfId="2" applyFont="1" applyFill="1"/>
    <xf numFmtId="0" fontId="13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3" fillId="4" borderId="2" xfId="6" applyNumberFormat="1" applyFont="1" applyFill="1" applyBorder="1" applyAlignment="1">
      <alignment horizontal="center" vertical="center"/>
    </xf>
    <xf numFmtId="0" fontId="13" fillId="0" borderId="5" xfId="3" applyFont="1" applyFill="1" applyBorder="1"/>
    <xf numFmtId="0" fontId="13" fillId="0" borderId="3" xfId="2" applyFont="1" applyFill="1" applyBorder="1" applyAlignment="1">
      <alignment vertical="center" wrapText="1"/>
    </xf>
    <xf numFmtId="0" fontId="17" fillId="0" borderId="2" xfId="8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right"/>
    </xf>
    <xf numFmtId="0" fontId="13" fillId="0" borderId="2" xfId="8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3" applyFont="1" applyFill="1" applyBorder="1"/>
    <xf numFmtId="0" fontId="13" fillId="0" borderId="2" xfId="7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0" fontId="13" fillId="0" borderId="0" xfId="2" applyFont="1" applyFill="1"/>
    <xf numFmtId="3" fontId="3" fillId="0" borderId="0" xfId="4" applyNumberFormat="1" applyFont="1" applyFill="1"/>
    <xf numFmtId="3" fontId="13" fillId="0" borderId="0" xfId="4" applyNumberFormat="1" applyFont="1" applyFill="1"/>
    <xf numFmtId="0" fontId="0" fillId="0" borderId="0" xfId="0" applyFill="1"/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3" fontId="3" fillId="0" borderId="0" xfId="1" applyFont="1" applyFill="1"/>
    <xf numFmtId="0" fontId="3" fillId="0" borderId="0" xfId="2" applyFont="1"/>
    <xf numFmtId="0" fontId="18" fillId="0" borderId="0" xfId="3" applyFont="1" applyFill="1" applyBorder="1" applyAlignment="1">
      <alignment vertical="center" wrapText="1"/>
    </xf>
    <xf numFmtId="0" fontId="9" fillId="0" borderId="0" xfId="2" applyFont="1" applyBorder="1" applyAlignment="1">
      <alignment vertical="center"/>
    </xf>
    <xf numFmtId="0" fontId="19" fillId="0" borderId="0" xfId="2" applyFont="1" applyBorder="1" applyAlignment="1">
      <alignment vertical="center"/>
    </xf>
    <xf numFmtId="0" fontId="20" fillId="0" borderId="0" xfId="9" applyFont="1" applyAlignment="1"/>
    <xf numFmtId="0" fontId="3" fillId="0" borderId="0" xfId="2" applyFont="1" applyBorder="1"/>
    <xf numFmtId="0" fontId="9" fillId="0" borderId="6" xfId="2" applyFont="1" applyBorder="1" applyAlignment="1">
      <alignment vertical="center"/>
    </xf>
    <xf numFmtId="0" fontId="21" fillId="0" borderId="0" xfId="2" applyFont="1" applyBorder="1" applyAlignment="1">
      <alignment horizontal="left" vertical="center"/>
    </xf>
    <xf numFmtId="3" fontId="21" fillId="0" borderId="0" xfId="2" applyNumberFormat="1" applyFont="1" applyFill="1" applyBorder="1" applyAlignment="1">
      <alignment horizontal="left" vertical="center"/>
    </xf>
    <xf numFmtId="0" fontId="12" fillId="0" borderId="0" xfId="2" applyFont="1" applyAlignment="1"/>
    <xf numFmtId="0" fontId="23" fillId="0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horizontal="center" vertical="center" wrapText="1"/>
    </xf>
    <xf numFmtId="0" fontId="24" fillId="6" borderId="5" xfId="2" applyFont="1" applyFill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13" fillId="5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6" fillId="0" borderId="0" xfId="2" applyFont="1"/>
    <xf numFmtId="0" fontId="11" fillId="6" borderId="2" xfId="3" applyFont="1" applyFill="1" applyBorder="1"/>
    <xf numFmtId="0" fontId="11" fillId="6" borderId="2" xfId="3" applyFont="1" applyFill="1" applyBorder="1" applyAlignment="1">
      <alignment horizontal="left" vertical="center" wrapText="1"/>
    </xf>
    <xf numFmtId="165" fontId="11" fillId="6" borderId="2" xfId="6" applyNumberFormat="1" applyFont="1" applyFill="1" applyBorder="1" applyAlignment="1">
      <alignment horizontal="center" vertical="center" wrapText="1"/>
    </xf>
    <xf numFmtId="0" fontId="17" fillId="7" borderId="2" xfId="8" applyFont="1" applyFill="1" applyBorder="1" applyAlignment="1">
      <alignment vertical="center" wrapText="1"/>
    </xf>
    <xf numFmtId="0" fontId="13" fillId="7" borderId="2" xfId="8" applyFont="1" applyFill="1" applyBorder="1" applyAlignment="1">
      <alignment vertical="center" wrapText="1"/>
    </xf>
    <xf numFmtId="0" fontId="24" fillId="6" borderId="2" xfId="3" applyFont="1" applyFill="1" applyBorder="1" applyAlignment="1">
      <alignment horizontal="left" vertical="center" wrapText="1"/>
    </xf>
    <xf numFmtId="0" fontId="13" fillId="0" borderId="0" xfId="2" applyFont="1"/>
    <xf numFmtId="0" fontId="14" fillId="0" borderId="2" xfId="3" applyFont="1" applyFill="1" applyBorder="1" applyAlignment="1">
      <alignment vertical="center" wrapText="1"/>
    </xf>
    <xf numFmtId="165" fontId="17" fillId="0" borderId="2" xfId="6" applyNumberFormat="1" applyFont="1" applyFill="1" applyBorder="1" applyAlignment="1">
      <alignment horizontal="center" vertical="center"/>
    </xf>
    <xf numFmtId="165" fontId="17" fillId="0" borderId="3" xfId="6" applyNumberFormat="1" applyFont="1" applyFill="1" applyBorder="1" applyAlignment="1">
      <alignment horizontal="right" vertical="center"/>
    </xf>
    <xf numFmtId="0" fontId="25" fillId="0" borderId="0" xfId="8" applyFont="1" applyFill="1"/>
    <xf numFmtId="0" fontId="25" fillId="0" borderId="0" xfId="8" applyFont="1" applyFill="1" applyAlignment="1">
      <alignment vertical="center"/>
    </xf>
    <xf numFmtId="0" fontId="28" fillId="0" borderId="2" xfId="2" applyFont="1" applyFill="1" applyBorder="1" applyAlignment="1">
      <alignment horizontal="center" vertical="center" wrapText="1"/>
    </xf>
    <xf numFmtId="0" fontId="28" fillId="0" borderId="5" xfId="8" applyFont="1" applyFill="1" applyBorder="1" applyAlignment="1">
      <alignment horizontal="center" vertical="center" wrapText="1"/>
    </xf>
    <xf numFmtId="0" fontId="28" fillId="0" borderId="2" xfId="8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/>
    </xf>
    <xf numFmtId="0" fontId="17" fillId="0" borderId="2" xfId="3" applyFont="1" applyFill="1" applyBorder="1" applyAlignment="1">
      <alignment vertical="center" wrapText="1"/>
    </xf>
    <xf numFmtId="165" fontId="17" fillId="3" borderId="2" xfId="10" applyNumberFormat="1" applyFont="1" applyFill="1" applyBorder="1" applyAlignment="1">
      <alignment wrapText="1"/>
    </xf>
    <xf numFmtId="165" fontId="17" fillId="0" borderId="2" xfId="10" applyNumberFormat="1" applyFont="1" applyFill="1" applyBorder="1" applyAlignment="1">
      <alignment wrapText="1"/>
    </xf>
    <xf numFmtId="166" fontId="19" fillId="3" borderId="2" xfId="11" applyNumberFormat="1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vertical="center" wrapText="1"/>
    </xf>
    <xf numFmtId="0" fontId="29" fillId="6" borderId="2" xfId="3" applyFont="1" applyFill="1" applyBorder="1"/>
    <xf numFmtId="0" fontId="29" fillId="6" borderId="2" xfId="3" applyFont="1" applyFill="1" applyBorder="1" applyAlignment="1">
      <alignment horizontal="left" vertical="center" wrapText="1"/>
    </xf>
    <xf numFmtId="165" fontId="29" fillId="6" borderId="2" xfId="6" applyNumberFormat="1" applyFont="1" applyFill="1" applyBorder="1" applyAlignment="1">
      <alignment horizontal="center" vertical="center" wrapText="1"/>
    </xf>
    <xf numFmtId="165" fontId="32" fillId="0" borderId="0" xfId="8" applyNumberFormat="1" applyFont="1" applyFill="1"/>
    <xf numFmtId="166" fontId="19" fillId="3" borderId="2" xfId="11" applyNumberFormat="1" applyFont="1" applyFill="1" applyBorder="1" applyAlignment="1">
      <alignment vertical="center" wrapText="1"/>
    </xf>
    <xf numFmtId="0" fontId="17" fillId="0" borderId="0" xfId="8" applyFont="1" applyFill="1"/>
    <xf numFmtId="0" fontId="17" fillId="0" borderId="5" xfId="3" applyFont="1" applyFill="1" applyBorder="1" applyAlignment="1">
      <alignment horizontal="center"/>
    </xf>
    <xf numFmtId="0" fontId="17" fillId="0" borderId="3" xfId="2" applyFont="1" applyFill="1" applyBorder="1" applyAlignment="1">
      <alignment vertical="center" wrapText="1"/>
    </xf>
    <xf numFmtId="0" fontId="29" fillId="6" borderId="2" xfId="3" applyFont="1" applyFill="1" applyBorder="1" applyAlignment="1">
      <alignment horizontal="center"/>
    </xf>
    <xf numFmtId="0" fontId="17" fillId="0" borderId="2" xfId="3" applyFont="1" applyFill="1" applyBorder="1" applyAlignment="1">
      <alignment horizontal="center"/>
    </xf>
    <xf numFmtId="165" fontId="29" fillId="3" borderId="2" xfId="10" applyNumberFormat="1" applyFont="1" applyFill="1" applyBorder="1" applyAlignment="1">
      <alignment wrapText="1"/>
    </xf>
    <xf numFmtId="0" fontId="17" fillId="0" borderId="2" xfId="7" applyFont="1" applyFill="1" applyBorder="1" applyAlignment="1">
      <alignment horizontal="left" vertical="center" wrapText="1"/>
    </xf>
    <xf numFmtId="0" fontId="30" fillId="6" borderId="2" xfId="3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vertical="center"/>
    </xf>
    <xf numFmtId="0" fontId="25" fillId="5" borderId="0" xfId="8" applyFont="1" applyFill="1"/>
    <xf numFmtId="0" fontId="28" fillId="0" borderId="2" xfId="3" applyFont="1" applyFill="1" applyBorder="1" applyAlignment="1">
      <alignment vertical="center" wrapText="1"/>
    </xf>
    <xf numFmtId="165" fontId="17" fillId="3" borderId="2" xfId="10" applyNumberFormat="1" applyFont="1" applyFill="1" applyBorder="1" applyAlignment="1">
      <alignment vertical="center" wrapText="1"/>
    </xf>
    <xf numFmtId="166" fontId="19" fillId="3" borderId="2" xfId="11" applyNumberFormat="1" applyFont="1" applyFill="1" applyBorder="1"/>
    <xf numFmtId="165" fontId="25" fillId="0" borderId="0" xfId="8" applyNumberFormat="1" applyFont="1" applyFill="1"/>
    <xf numFmtId="0" fontId="8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/>
    </xf>
    <xf numFmtId="0" fontId="11" fillId="3" borderId="2" xfId="2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/>
    </xf>
    <xf numFmtId="0" fontId="26" fillId="0" borderId="0" xfId="8" applyFont="1" applyFill="1" applyAlignment="1">
      <alignment horizontal="center"/>
    </xf>
    <xf numFmtId="0" fontId="27" fillId="0" borderId="0" xfId="8" applyFont="1" applyFill="1" applyBorder="1" applyAlignment="1">
      <alignment horizontal="left" vertical="center" wrapText="1"/>
    </xf>
    <xf numFmtId="0" fontId="27" fillId="0" borderId="6" xfId="8" applyFont="1" applyFill="1" applyBorder="1" applyAlignment="1">
      <alignment horizontal="left" vertical="center" wrapText="1"/>
    </xf>
    <xf numFmtId="0" fontId="28" fillId="0" borderId="5" xfId="8" applyFont="1" applyFill="1" applyBorder="1" applyAlignment="1">
      <alignment horizontal="center" vertical="center" wrapText="1"/>
    </xf>
    <xf numFmtId="0" fontId="28" fillId="0" borderId="9" xfId="8" applyFont="1" applyFill="1" applyBorder="1" applyAlignment="1">
      <alignment horizontal="center" vertical="center" wrapText="1"/>
    </xf>
    <xf numFmtId="0" fontId="29" fillId="0" borderId="7" xfId="2" applyFont="1" applyBorder="1" applyAlignment="1">
      <alignment horizontal="center" vertical="center"/>
    </xf>
    <xf numFmtId="0" fontId="29" fillId="0" borderId="8" xfId="2" applyFont="1" applyBorder="1" applyAlignment="1">
      <alignment horizontal="center" vertical="center"/>
    </xf>
    <xf numFmtId="0" fontId="30" fillId="6" borderId="5" xfId="2" applyFont="1" applyFill="1" applyBorder="1" applyAlignment="1">
      <alignment horizontal="center" vertical="center" wrapText="1"/>
    </xf>
    <xf numFmtId="0" fontId="30" fillId="6" borderId="9" xfId="2" applyFont="1" applyFill="1" applyBorder="1" applyAlignment="1">
      <alignment horizontal="center" vertical="center" wrapText="1"/>
    </xf>
    <xf numFmtId="0" fontId="30" fillId="3" borderId="5" xfId="2" applyFont="1" applyFill="1" applyBorder="1" applyAlignment="1">
      <alignment horizontal="center" vertical="center" wrapText="1"/>
    </xf>
    <xf numFmtId="0" fontId="30" fillId="3" borderId="9" xfId="2" applyFont="1" applyFill="1" applyBorder="1" applyAlignment="1">
      <alignment horizontal="center" vertical="center" wrapText="1"/>
    </xf>
  </cellXfs>
  <cellStyles count="254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1826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8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1952"/>
    <cellStyle name="Обычный 2 20" xfId="1953"/>
    <cellStyle name="Обычный 2 200" xfId="1954"/>
    <cellStyle name="Обычный 2 201" xfId="1955"/>
    <cellStyle name="Обычный 2 202" xfId="1956"/>
    <cellStyle name="Обычный 2 203" xfId="1957"/>
    <cellStyle name="Обычный 2 204" xfId="1958"/>
    <cellStyle name="Обычный 2 205" xfId="1959"/>
    <cellStyle name="Обычный 2 206" xfId="1960"/>
    <cellStyle name="Обычный 2 207" xfId="1961"/>
    <cellStyle name="Обычный 2 208" xfId="1962"/>
    <cellStyle name="Обычный 2 209" xfId="1963"/>
    <cellStyle name="Обычный 2 21" xfId="1964"/>
    <cellStyle name="Обычный 2 210" xfId="1965"/>
    <cellStyle name="Обычный 2 211" xfId="1966"/>
    <cellStyle name="Обычный 2 212" xfId="1967"/>
    <cellStyle name="Обычный 2 213" xfId="1968"/>
    <cellStyle name="Обычный 2 214" xfId="1969"/>
    <cellStyle name="Обычный 2 215" xfId="1970"/>
    <cellStyle name="Обычный 2 216" xfId="1971"/>
    <cellStyle name="Обычный 2 217" xfId="1972"/>
    <cellStyle name="Обычный 2 218" xfId="1973"/>
    <cellStyle name="Обычный 2 219" xfId="1974"/>
    <cellStyle name="Обычный 2 22" xfId="1975"/>
    <cellStyle name="Обычный 2 220" xfId="1976"/>
    <cellStyle name="Обычный 2 221" xfId="1977"/>
    <cellStyle name="Обычный 2 222" xfId="1978"/>
    <cellStyle name="Обычный 2 223" xfId="1979"/>
    <cellStyle name="Обычный 2 224" xfId="1980"/>
    <cellStyle name="Обычный 2 225" xfId="1981"/>
    <cellStyle name="Обычный 2 226" xfId="1982"/>
    <cellStyle name="Обычный 2 227" xfId="1983"/>
    <cellStyle name="Обычный 2 228" xfId="1984"/>
    <cellStyle name="Обычный 2 229" xfId="1985"/>
    <cellStyle name="Обычный 2 23" xfId="1986"/>
    <cellStyle name="Обычный 2 230" xfId="1987"/>
    <cellStyle name="Обычный 2 231" xfId="1988"/>
    <cellStyle name="Обычный 2 232" xfId="1989"/>
    <cellStyle name="Обычный 2 233" xfId="1990"/>
    <cellStyle name="Обычный 2 234" xfId="1991"/>
    <cellStyle name="Обычный 2 235" xfId="1992"/>
    <cellStyle name="Обычный 2 236" xfId="1993"/>
    <cellStyle name="Обычный 2 237" xfId="1994"/>
    <cellStyle name="Обычный 2 238" xfId="1995"/>
    <cellStyle name="Обычный 2 239" xfId="1996"/>
    <cellStyle name="Обычный 2 24" xfId="1997"/>
    <cellStyle name="Обычный 2 240" xfId="1998"/>
    <cellStyle name="Обычный 2 241" xfId="1999"/>
    <cellStyle name="Обычный 2 242" xfId="2000"/>
    <cellStyle name="Обычный 2 243" xfId="11"/>
    <cellStyle name="Обычный 2 243 2" xfId="2001"/>
    <cellStyle name="Обычный 2 25" xfId="2002"/>
    <cellStyle name="Обычный 2 26" xfId="2003"/>
    <cellStyle name="Обычный 2 27" xfId="2004"/>
    <cellStyle name="Обычный 2 28" xfId="2005"/>
    <cellStyle name="Обычный 2 29" xfId="2006"/>
    <cellStyle name="Обычный 2 3" xfId="2007"/>
    <cellStyle name="Обычный 2 3 2" xfId="2008"/>
    <cellStyle name="Обычный 2 3 3" xfId="2009"/>
    <cellStyle name="Обычный 2 30" xfId="2010"/>
    <cellStyle name="Обычный 2 31" xfId="2011"/>
    <cellStyle name="Обычный 2 32" xfId="2012"/>
    <cellStyle name="Обычный 2 33" xfId="2013"/>
    <cellStyle name="Обычный 2 34" xfId="2014"/>
    <cellStyle name="Обычный 2 35" xfId="2015"/>
    <cellStyle name="Обычный 2 36" xfId="2016"/>
    <cellStyle name="Обычный 2 37" xfId="2017"/>
    <cellStyle name="Обычный 2 38" xfId="2018"/>
    <cellStyle name="Обычный 2 39" xfId="2019"/>
    <cellStyle name="Обычный 2 4" xfId="2020"/>
    <cellStyle name="Обычный 2 4 2" xfId="2021"/>
    <cellStyle name="Обычный 2 40" xfId="2022"/>
    <cellStyle name="Обычный 2 41" xfId="2023"/>
    <cellStyle name="Обычный 2 42" xfId="2024"/>
    <cellStyle name="Обычный 2 43" xfId="2025"/>
    <cellStyle name="Обычный 2 44" xfId="2026"/>
    <cellStyle name="Обычный 2 45" xfId="2027"/>
    <cellStyle name="Обычный 2 46" xfId="2028"/>
    <cellStyle name="Обычный 2 47" xfId="2029"/>
    <cellStyle name="Обычный 2 48" xfId="2030"/>
    <cellStyle name="Обычный 2 49" xfId="2031"/>
    <cellStyle name="Обычный 2 5" xfId="2032"/>
    <cellStyle name="Обычный 2 5 2" xfId="2033"/>
    <cellStyle name="Обычный 2 50" xfId="2034"/>
    <cellStyle name="Обычный 2 51" xfId="2035"/>
    <cellStyle name="Обычный 2 52" xfId="2036"/>
    <cellStyle name="Обычный 2 53" xfId="2037"/>
    <cellStyle name="Обычный 2 54" xfId="2038"/>
    <cellStyle name="Обычный 2 55" xfId="2039"/>
    <cellStyle name="Обычный 2 56" xfId="2040"/>
    <cellStyle name="Обычный 2 57" xfId="2041"/>
    <cellStyle name="Обычный 2 58" xfId="2042"/>
    <cellStyle name="Обычный 2 59" xfId="2043"/>
    <cellStyle name="Обычный 2 6" xfId="2044"/>
    <cellStyle name="Обычный 2 60" xfId="2045"/>
    <cellStyle name="Обычный 2 61" xfId="2046"/>
    <cellStyle name="Обычный 2 62" xfId="2047"/>
    <cellStyle name="Обычный 2 63" xfId="2048"/>
    <cellStyle name="Обычный 2 64" xfId="2049"/>
    <cellStyle name="Обычный 2 65" xfId="2050"/>
    <cellStyle name="Обычный 2 66" xfId="2051"/>
    <cellStyle name="Обычный 2 67" xfId="2052"/>
    <cellStyle name="Обычный 2 68" xfId="2053"/>
    <cellStyle name="Обычный 2 69" xfId="2054"/>
    <cellStyle name="Обычный 2 7" xfId="2055"/>
    <cellStyle name="Обычный 2 7 2" xfId="2056"/>
    <cellStyle name="Обычный 2 70" xfId="2057"/>
    <cellStyle name="Обычный 2 71" xfId="2058"/>
    <cellStyle name="Обычный 2 72" xfId="2059"/>
    <cellStyle name="Обычный 2 73" xfId="2060"/>
    <cellStyle name="Обычный 2 74" xfId="2061"/>
    <cellStyle name="Обычный 2 75" xfId="2062"/>
    <cellStyle name="Обычный 2 76" xfId="2063"/>
    <cellStyle name="Обычный 2 77" xfId="2064"/>
    <cellStyle name="Обычный 2 78" xfId="2065"/>
    <cellStyle name="Обычный 2 79" xfId="2066"/>
    <cellStyle name="Обычный 2 8" xfId="2067"/>
    <cellStyle name="Обычный 2 80" xfId="2068"/>
    <cellStyle name="Обычный 2 81" xfId="2069"/>
    <cellStyle name="Обычный 2 82" xfId="2070"/>
    <cellStyle name="Обычный 2 83" xfId="2071"/>
    <cellStyle name="Обычный 2 84" xfId="2072"/>
    <cellStyle name="Обычный 2 85" xfId="2073"/>
    <cellStyle name="Обычный 2 86" xfId="2074"/>
    <cellStyle name="Обычный 2 87" xfId="2075"/>
    <cellStyle name="Обычный 2 88" xfId="2076"/>
    <cellStyle name="Обычный 2 89" xfId="2077"/>
    <cellStyle name="Обычный 2 9" xfId="2078"/>
    <cellStyle name="Обычный 2 9 2" xfId="2079"/>
    <cellStyle name="Обычный 2 90" xfId="2080"/>
    <cellStyle name="Обычный 2 91" xfId="2081"/>
    <cellStyle name="Обычный 2 92" xfId="2082"/>
    <cellStyle name="Обычный 2 93" xfId="2083"/>
    <cellStyle name="Обычный 2 94" xfId="2084"/>
    <cellStyle name="Обычный 2 95" xfId="2085"/>
    <cellStyle name="Обычный 2 96" xfId="2086"/>
    <cellStyle name="Обычный 2 97" xfId="2087"/>
    <cellStyle name="Обычный 2 98" xfId="2088"/>
    <cellStyle name="Обычный 2 99" xfId="2089"/>
    <cellStyle name="Обычный 2_Уровни МО" xfId="2090"/>
    <cellStyle name="Обычный 20" xfId="2091"/>
    <cellStyle name="Обычный 21" xfId="2092"/>
    <cellStyle name="Обычный 22" xfId="2093"/>
    <cellStyle name="Обычный 23" xfId="2094"/>
    <cellStyle name="Обычный 24" xfId="2095"/>
    <cellStyle name="Обычный 25" xfId="2096"/>
    <cellStyle name="Обычный 26" xfId="2097"/>
    <cellStyle name="Обычный 27" xfId="2098"/>
    <cellStyle name="Обычный 28" xfId="2099"/>
    <cellStyle name="Обычный 29" xfId="2100"/>
    <cellStyle name="Обычный 29 2" xfId="2101"/>
    <cellStyle name="Обычный 29 3" xfId="2102"/>
    <cellStyle name="Обычный 29 4" xfId="2103"/>
    <cellStyle name="Обычный 29 5" xfId="2104"/>
    <cellStyle name="Обычный 3" xfId="2105"/>
    <cellStyle name="Обычный 3 2" xfId="2106"/>
    <cellStyle name="Обычный 3 2 2" xfId="2107"/>
    <cellStyle name="Обычный 3 3" xfId="2108"/>
    <cellStyle name="Обычный 3 4" xfId="2109"/>
    <cellStyle name="Обычный 3 5" xfId="2110"/>
    <cellStyle name="Обычный 3 6" xfId="2111"/>
    <cellStyle name="Обычный 3 7" xfId="2112"/>
    <cellStyle name="Обычный 3 8" xfId="2113"/>
    <cellStyle name="Обычный 3 9" xfId="2114"/>
    <cellStyle name="Обычный 3_Объемы  ВМП предложения МЗПО" xfId="2115"/>
    <cellStyle name="Обычный 30" xfId="2116"/>
    <cellStyle name="Обычный 31" xfId="2117"/>
    <cellStyle name="Обычный 32" xfId="2118"/>
    <cellStyle name="Обычный 33" xfId="2119"/>
    <cellStyle name="Обычный 34" xfId="2120"/>
    <cellStyle name="Обычный 35" xfId="2121"/>
    <cellStyle name="Обычный 4" xfId="2122"/>
    <cellStyle name="Обычный 4 10" xfId="2123"/>
    <cellStyle name="Обычный 4 11" xfId="2124"/>
    <cellStyle name="Обычный 4 2" xfId="2125"/>
    <cellStyle name="Обычный 4 2 2" xfId="2126"/>
    <cellStyle name="Обычный 4 3" xfId="2127"/>
    <cellStyle name="Обычный 4 4" xfId="2128"/>
    <cellStyle name="Обычный 4 5" xfId="2129"/>
    <cellStyle name="Обычный 4 6" xfId="2130"/>
    <cellStyle name="Обычный 4 7" xfId="2131"/>
    <cellStyle name="Обычный 4 8" xfId="2132"/>
    <cellStyle name="Обычный 4 9" xfId="2133"/>
    <cellStyle name="Обычный 5" xfId="2134"/>
    <cellStyle name="Обычный 5 2" xfId="2135"/>
    <cellStyle name="Обычный 5 2 2" xfId="2136"/>
    <cellStyle name="Обычный 5 2 2 2" xfId="2137"/>
    <cellStyle name="Обычный 5 2 3" xfId="2138"/>
    <cellStyle name="Обычный 5 2 3 2" xfId="2139"/>
    <cellStyle name="Обычный 5 3" xfId="2140"/>
    <cellStyle name="Обычный 5 3 2" xfId="2141"/>
    <cellStyle name="Обычный 5 3 2 2" xfId="2142"/>
    <cellStyle name="Обычный 5 4" xfId="2143"/>
    <cellStyle name="Обычный 5 5" xfId="2144"/>
    <cellStyle name="Обычный 5 6" xfId="2145"/>
    <cellStyle name="Обычный 6" xfId="2146"/>
    <cellStyle name="Обычный 6 2" xfId="2147"/>
    <cellStyle name="Обычный 6 3" xfId="2148"/>
    <cellStyle name="Обычный 61" xfId="2149"/>
    <cellStyle name="Обычный 62" xfId="2150"/>
    <cellStyle name="Обычный 63" xfId="2151"/>
    <cellStyle name="Обычный 65" xfId="2152"/>
    <cellStyle name="Обычный 7" xfId="2153"/>
    <cellStyle name="Обычный 7 2" xfId="2154"/>
    <cellStyle name="Обычный 7 2 2" xfId="2155"/>
    <cellStyle name="Обычный 7 3" xfId="2156"/>
    <cellStyle name="Обычный 7 3 2" xfId="2157"/>
    <cellStyle name="Обычный 7 3 3" xfId="2158"/>
    <cellStyle name="Обычный 7 4" xfId="2159"/>
    <cellStyle name="Обычный 7 5" xfId="2160"/>
    <cellStyle name="Обычный 7 6" xfId="2161"/>
    <cellStyle name="Обычный 7 7" xfId="2162"/>
    <cellStyle name="Обычный 75" xfId="2163"/>
    <cellStyle name="Обычный 77" xfId="2164"/>
    <cellStyle name="Обычный 8" xfId="2165"/>
    <cellStyle name="Обычный 8 2" xfId="2166"/>
    <cellStyle name="Обычный 8 2 2" xfId="2167"/>
    <cellStyle name="Обычный 8 2 3" xfId="2168"/>
    <cellStyle name="Обычный 8 2 4" xfId="2169"/>
    <cellStyle name="Обычный 8 3" xfId="2170"/>
    <cellStyle name="Обычный 8 4" xfId="2171"/>
    <cellStyle name="Обычный 8 5" xfId="2172"/>
    <cellStyle name="Обычный 9" xfId="2173"/>
    <cellStyle name="Обычный 9 2" xfId="2174"/>
    <cellStyle name="Обычный 9 2 2" xfId="2175"/>
    <cellStyle name="Обычный 9 3" xfId="2176"/>
    <cellStyle name="Обычный 9 4" xfId="2177"/>
    <cellStyle name="Обычный_2012_Объемы" xfId="9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5"/>
    <cellStyle name="Плохой 10" xfId="2178"/>
    <cellStyle name="Плохой 11" xfId="2179"/>
    <cellStyle name="Плохой 12" xfId="2180"/>
    <cellStyle name="Плохой 13" xfId="2181"/>
    <cellStyle name="Плохой 14" xfId="2182"/>
    <cellStyle name="Плохой 15" xfId="2183"/>
    <cellStyle name="Плохой 16" xfId="2184"/>
    <cellStyle name="Плохой 17" xfId="2185"/>
    <cellStyle name="Плохой 18" xfId="2186"/>
    <cellStyle name="Плохой 19" xfId="2187"/>
    <cellStyle name="Плохой 2" xfId="2188"/>
    <cellStyle name="Плохой 20" xfId="2189"/>
    <cellStyle name="Плохой 21" xfId="2190"/>
    <cellStyle name="Плохой 22" xfId="2191"/>
    <cellStyle name="Плохой 23" xfId="2192"/>
    <cellStyle name="Плохой 24" xfId="2193"/>
    <cellStyle name="Плохой 25" xfId="2194"/>
    <cellStyle name="Плохой 26" xfId="2195"/>
    <cellStyle name="Плохой 27" xfId="2196"/>
    <cellStyle name="Плохой 28" xfId="2197"/>
    <cellStyle name="Плохой 29" xfId="2198"/>
    <cellStyle name="Плохой 3" xfId="2199"/>
    <cellStyle name="Плохой 30" xfId="2200"/>
    <cellStyle name="Плохой 31" xfId="2201"/>
    <cellStyle name="Плохой 32" xfId="2202"/>
    <cellStyle name="Плохой 33" xfId="2203"/>
    <cellStyle name="Плохой 34" xfId="2204"/>
    <cellStyle name="Плохой 35" xfId="2205"/>
    <cellStyle name="Плохой 36" xfId="2206"/>
    <cellStyle name="Плохой 37" xfId="2207"/>
    <cellStyle name="Плохой 38" xfId="2208"/>
    <cellStyle name="Плохой 39" xfId="2209"/>
    <cellStyle name="Плохой 4" xfId="2210"/>
    <cellStyle name="Плохой 40" xfId="2211"/>
    <cellStyle name="Плохой 41" xfId="2212"/>
    <cellStyle name="Плохой 42" xfId="2213"/>
    <cellStyle name="Плохой 43" xfId="2214"/>
    <cellStyle name="Плохой 44" xfId="2215"/>
    <cellStyle name="Плохой 45" xfId="2216"/>
    <cellStyle name="Плохой 46" xfId="2217"/>
    <cellStyle name="Плохой 47" xfId="2218"/>
    <cellStyle name="Плохой 48" xfId="2219"/>
    <cellStyle name="Плохой 49" xfId="2220"/>
    <cellStyle name="Плохой 5" xfId="2221"/>
    <cellStyle name="Плохой 50" xfId="2222"/>
    <cellStyle name="Плохой 51" xfId="2223"/>
    <cellStyle name="Плохой 6" xfId="2224"/>
    <cellStyle name="Плохой 7" xfId="2225"/>
    <cellStyle name="Плохой 8" xfId="2226"/>
    <cellStyle name="Плохой 9" xfId="2227"/>
    <cellStyle name="Пояснение 10" xfId="2228"/>
    <cellStyle name="Пояснение 11" xfId="2229"/>
    <cellStyle name="Пояснение 12" xfId="2230"/>
    <cellStyle name="Пояснение 13" xfId="2231"/>
    <cellStyle name="Пояснение 14" xfId="2232"/>
    <cellStyle name="Пояснение 15" xfId="2233"/>
    <cellStyle name="Пояснение 16" xfId="2234"/>
    <cellStyle name="Пояснение 17" xfId="2235"/>
    <cellStyle name="Пояснение 18" xfId="2236"/>
    <cellStyle name="Пояснение 19" xfId="2237"/>
    <cellStyle name="Пояснение 2" xfId="2238"/>
    <cellStyle name="Пояснение 20" xfId="2239"/>
    <cellStyle name="Пояснение 21" xfId="2240"/>
    <cellStyle name="Пояснение 22" xfId="2241"/>
    <cellStyle name="Пояснение 23" xfId="2242"/>
    <cellStyle name="Пояснение 24" xfId="2243"/>
    <cellStyle name="Пояснение 25" xfId="2244"/>
    <cellStyle name="Пояснение 26" xfId="2245"/>
    <cellStyle name="Пояснение 27" xfId="2246"/>
    <cellStyle name="Пояснение 28" xfId="2247"/>
    <cellStyle name="Пояснение 29" xfId="2248"/>
    <cellStyle name="Пояснение 3" xfId="2249"/>
    <cellStyle name="Пояснение 30" xfId="2250"/>
    <cellStyle name="Пояснение 31" xfId="2251"/>
    <cellStyle name="Пояснение 32" xfId="2252"/>
    <cellStyle name="Пояснение 33" xfId="2253"/>
    <cellStyle name="Пояснение 34" xfId="2254"/>
    <cellStyle name="Пояснение 35" xfId="2255"/>
    <cellStyle name="Пояснение 36" xfId="2256"/>
    <cellStyle name="Пояснение 37" xfId="2257"/>
    <cellStyle name="Пояснение 38" xfId="2258"/>
    <cellStyle name="Пояснение 39" xfId="2259"/>
    <cellStyle name="Пояснение 4" xfId="2260"/>
    <cellStyle name="Пояснение 40" xfId="2261"/>
    <cellStyle name="Пояснение 41" xfId="2262"/>
    <cellStyle name="Пояснение 42" xfId="2263"/>
    <cellStyle name="Пояснение 43" xfId="2264"/>
    <cellStyle name="Пояснение 44" xfId="2265"/>
    <cellStyle name="Пояснение 45" xfId="2266"/>
    <cellStyle name="Пояснение 46" xfId="2267"/>
    <cellStyle name="Пояснение 47" xfId="2268"/>
    <cellStyle name="Пояснение 48" xfId="2269"/>
    <cellStyle name="Пояснение 49" xfId="2270"/>
    <cellStyle name="Пояснение 5" xfId="2271"/>
    <cellStyle name="Пояснение 50" xfId="2272"/>
    <cellStyle name="Пояснение 51" xfId="2273"/>
    <cellStyle name="Пояснение 6" xfId="2274"/>
    <cellStyle name="Пояснение 7" xfId="2275"/>
    <cellStyle name="Пояснение 8" xfId="2276"/>
    <cellStyle name="Пояснение 9" xfId="2277"/>
    <cellStyle name="Примечание 10" xfId="2278"/>
    <cellStyle name="Примечание 11" xfId="2279"/>
    <cellStyle name="Примечание 12" xfId="2280"/>
    <cellStyle name="Примечание 13" xfId="2281"/>
    <cellStyle name="Примечание 14" xfId="2282"/>
    <cellStyle name="Примечание 15" xfId="2283"/>
    <cellStyle name="Примечание 16" xfId="2284"/>
    <cellStyle name="Примечание 17" xfId="2285"/>
    <cellStyle name="Примечание 18" xfId="2286"/>
    <cellStyle name="Примечание 19" xfId="2287"/>
    <cellStyle name="Примечание 2" xfId="2288"/>
    <cellStyle name="Примечание 20" xfId="2289"/>
    <cellStyle name="Примечание 21" xfId="2290"/>
    <cellStyle name="Примечание 22" xfId="2291"/>
    <cellStyle name="Примечание 23" xfId="2292"/>
    <cellStyle name="Примечание 24" xfId="2293"/>
    <cellStyle name="Примечание 25" xfId="2294"/>
    <cellStyle name="Примечание 26" xfId="2295"/>
    <cellStyle name="Примечание 27" xfId="2296"/>
    <cellStyle name="Примечание 28" xfId="2297"/>
    <cellStyle name="Примечание 29" xfId="2298"/>
    <cellStyle name="Примечание 3" xfId="2299"/>
    <cellStyle name="Примечание 30" xfId="2300"/>
    <cellStyle name="Примечание 31" xfId="2301"/>
    <cellStyle name="Примечание 32" xfId="2302"/>
    <cellStyle name="Примечание 33" xfId="2303"/>
    <cellStyle name="Примечание 34" xfId="2304"/>
    <cellStyle name="Примечание 35" xfId="2305"/>
    <cellStyle name="Примечание 36" xfId="2306"/>
    <cellStyle name="Примечание 37" xfId="2307"/>
    <cellStyle name="Примечание 38" xfId="2308"/>
    <cellStyle name="Примечание 39" xfId="2309"/>
    <cellStyle name="Примечание 4" xfId="2310"/>
    <cellStyle name="Примечание 40" xfId="2311"/>
    <cellStyle name="Примечание 41" xfId="2312"/>
    <cellStyle name="Примечание 42" xfId="2313"/>
    <cellStyle name="Примечание 43" xfId="2314"/>
    <cellStyle name="Примечание 44" xfId="2315"/>
    <cellStyle name="Примечание 45" xfId="2316"/>
    <cellStyle name="Примечание 46" xfId="2317"/>
    <cellStyle name="Примечание 47" xfId="2318"/>
    <cellStyle name="Примечание 48" xfId="2319"/>
    <cellStyle name="Примечание 49" xfId="2320"/>
    <cellStyle name="Примечание 5" xfId="2321"/>
    <cellStyle name="Примечание 50" xfId="2322"/>
    <cellStyle name="Примечание 51" xfId="2323"/>
    <cellStyle name="Примечание 6" xfId="2324"/>
    <cellStyle name="Примечание 7" xfId="2325"/>
    <cellStyle name="Примечание 8" xfId="2326"/>
    <cellStyle name="Примечание 9" xfId="2327"/>
    <cellStyle name="Процентный 2" xfId="2328"/>
    <cellStyle name="Процентный 3" xfId="2329"/>
    <cellStyle name="Процентный 4" xfId="2330"/>
    <cellStyle name="Связанная ячейка 10" xfId="2331"/>
    <cellStyle name="Связанная ячейка 11" xfId="2332"/>
    <cellStyle name="Связанная ячейка 12" xfId="2333"/>
    <cellStyle name="Связанная ячейка 13" xfId="2334"/>
    <cellStyle name="Связанная ячейка 14" xfId="2335"/>
    <cellStyle name="Связанная ячейка 15" xfId="2336"/>
    <cellStyle name="Связанная ячейка 16" xfId="2337"/>
    <cellStyle name="Связанная ячейка 17" xfId="2338"/>
    <cellStyle name="Связанная ячейка 18" xfId="2339"/>
    <cellStyle name="Связанная ячейка 19" xfId="2340"/>
    <cellStyle name="Связанная ячейка 2" xfId="2341"/>
    <cellStyle name="Связанная ячейка 20" xfId="2342"/>
    <cellStyle name="Связанная ячейка 21" xfId="2343"/>
    <cellStyle name="Связанная ячейка 22" xfId="2344"/>
    <cellStyle name="Связанная ячейка 23" xfId="2345"/>
    <cellStyle name="Связанная ячейка 24" xfId="2346"/>
    <cellStyle name="Связанная ячейка 25" xfId="2347"/>
    <cellStyle name="Связанная ячейка 26" xfId="2348"/>
    <cellStyle name="Связанная ячейка 27" xfId="2349"/>
    <cellStyle name="Связанная ячейка 28" xfId="2350"/>
    <cellStyle name="Связанная ячейка 29" xfId="2351"/>
    <cellStyle name="Связанная ячейка 3" xfId="2352"/>
    <cellStyle name="Связанная ячейка 30" xfId="2353"/>
    <cellStyle name="Связанная ячейка 31" xfId="2354"/>
    <cellStyle name="Связанная ячейка 32" xfId="2355"/>
    <cellStyle name="Связанная ячейка 33" xfId="2356"/>
    <cellStyle name="Связанная ячейка 34" xfId="2357"/>
    <cellStyle name="Связанная ячейка 35" xfId="2358"/>
    <cellStyle name="Связанная ячейка 36" xfId="2359"/>
    <cellStyle name="Связанная ячейка 37" xfId="2360"/>
    <cellStyle name="Связанная ячейка 38" xfId="2361"/>
    <cellStyle name="Связанная ячейка 39" xfId="2362"/>
    <cellStyle name="Связанная ячейка 4" xfId="2363"/>
    <cellStyle name="Связанная ячейка 40" xfId="2364"/>
    <cellStyle name="Связанная ячейка 41" xfId="2365"/>
    <cellStyle name="Связанная ячейка 42" xfId="2366"/>
    <cellStyle name="Связанная ячейка 43" xfId="2367"/>
    <cellStyle name="Связанная ячейка 44" xfId="2368"/>
    <cellStyle name="Связанная ячейка 45" xfId="2369"/>
    <cellStyle name="Связанная ячейка 46" xfId="2370"/>
    <cellStyle name="Связанная ячейка 47" xfId="2371"/>
    <cellStyle name="Связанная ячейка 48" xfId="2372"/>
    <cellStyle name="Связанная ячейка 49" xfId="2373"/>
    <cellStyle name="Связанная ячейка 5" xfId="2374"/>
    <cellStyle name="Связанная ячейка 50" xfId="2375"/>
    <cellStyle name="Связанная ячейка 51" xfId="2376"/>
    <cellStyle name="Связанная ячейка 6" xfId="2377"/>
    <cellStyle name="Связанная ячейка 7" xfId="2378"/>
    <cellStyle name="Связанная ячейка 8" xfId="2379"/>
    <cellStyle name="Связанная ячейка 9" xfId="2380"/>
    <cellStyle name="Стиль 1" xfId="2381"/>
    <cellStyle name="Текст предупреждения 10" xfId="2382"/>
    <cellStyle name="Текст предупреждения 11" xfId="2383"/>
    <cellStyle name="Текст предупреждения 12" xfId="2384"/>
    <cellStyle name="Текст предупреждения 13" xfId="2385"/>
    <cellStyle name="Текст предупреждения 14" xfId="2386"/>
    <cellStyle name="Текст предупреждения 15" xfId="2387"/>
    <cellStyle name="Текст предупреждения 16" xfId="2388"/>
    <cellStyle name="Текст предупреждения 17" xfId="2389"/>
    <cellStyle name="Текст предупреждения 18" xfId="2390"/>
    <cellStyle name="Текст предупреждения 19" xfId="2391"/>
    <cellStyle name="Текст предупреждения 2" xfId="2392"/>
    <cellStyle name="Текст предупреждения 20" xfId="2393"/>
    <cellStyle name="Текст предупреждения 21" xfId="2394"/>
    <cellStyle name="Текст предупреждения 22" xfId="2395"/>
    <cellStyle name="Текст предупреждения 23" xfId="2396"/>
    <cellStyle name="Текст предупреждения 24" xfId="2397"/>
    <cellStyle name="Текст предупреждения 25" xfId="2398"/>
    <cellStyle name="Текст предупреждения 26" xfId="2399"/>
    <cellStyle name="Текст предупреждения 27" xfId="2400"/>
    <cellStyle name="Текст предупреждения 28" xfId="2401"/>
    <cellStyle name="Текст предупреждения 29" xfId="2402"/>
    <cellStyle name="Текст предупреждения 3" xfId="2403"/>
    <cellStyle name="Текст предупреждения 30" xfId="2404"/>
    <cellStyle name="Текст предупреждения 31" xfId="2405"/>
    <cellStyle name="Текст предупреждения 32" xfId="2406"/>
    <cellStyle name="Текст предупреждения 33" xfId="2407"/>
    <cellStyle name="Текст предупреждения 34" xfId="2408"/>
    <cellStyle name="Текст предупреждения 35" xfId="2409"/>
    <cellStyle name="Текст предупреждения 36" xfId="2410"/>
    <cellStyle name="Текст предупреждения 37" xfId="2411"/>
    <cellStyle name="Текст предупреждения 38" xfId="2412"/>
    <cellStyle name="Текст предупреждения 39" xfId="2413"/>
    <cellStyle name="Текст предупреждения 4" xfId="2414"/>
    <cellStyle name="Текст предупреждения 40" xfId="2415"/>
    <cellStyle name="Текст предупреждения 41" xfId="2416"/>
    <cellStyle name="Текст предупреждения 42" xfId="2417"/>
    <cellStyle name="Текст предупреждения 43" xfId="2418"/>
    <cellStyle name="Текст предупреждения 44" xfId="2419"/>
    <cellStyle name="Текст предупреждения 45" xfId="2420"/>
    <cellStyle name="Текст предупреждения 46" xfId="2421"/>
    <cellStyle name="Текст предупреждения 47" xfId="2422"/>
    <cellStyle name="Текст предупреждения 48" xfId="2423"/>
    <cellStyle name="Текст предупреждения 49" xfId="2424"/>
    <cellStyle name="Текст предупреждения 5" xfId="2425"/>
    <cellStyle name="Текст предупреждения 50" xfId="2426"/>
    <cellStyle name="Текст предупреждения 51" xfId="2427"/>
    <cellStyle name="Текст предупреждения 6" xfId="2428"/>
    <cellStyle name="Текст предупреждения 7" xfId="2429"/>
    <cellStyle name="Текст предупреждения 8" xfId="2430"/>
    <cellStyle name="Текст предупреждения 9" xfId="2431"/>
    <cellStyle name="Тысячи [0]_Лист17" xfId="2432"/>
    <cellStyle name="Тысячи_Лист17" xfId="2433"/>
    <cellStyle name="Финансовый" xfId="1" builtinId="3"/>
    <cellStyle name="Финансовый 10" xfId="2434"/>
    <cellStyle name="Финансовый 10 2" xfId="2435"/>
    <cellStyle name="Финансовый 10 2 2" xfId="2436"/>
    <cellStyle name="Финансовый 11" xfId="2437"/>
    <cellStyle name="Финансовый 11 2" xfId="10"/>
    <cellStyle name="Финансовый 12" xfId="2438"/>
    <cellStyle name="Финансовый 13" xfId="2439"/>
    <cellStyle name="Финансовый 14" xfId="2440"/>
    <cellStyle name="Финансовый 14 2" xfId="2441"/>
    <cellStyle name="Финансовый 15" xfId="2442"/>
    <cellStyle name="Финансовый 16" xfId="2443"/>
    <cellStyle name="Финансовый 17" xfId="2444"/>
    <cellStyle name="Финансовый 18" xfId="2445"/>
    <cellStyle name="Финансовый 19" xfId="2446"/>
    <cellStyle name="Финансовый 2" xfId="2447"/>
    <cellStyle name="Финансовый 2 2" xfId="2448"/>
    <cellStyle name="Финансовый 2 2 2" xfId="2449"/>
    <cellStyle name="Финансовый 2 3" xfId="6"/>
    <cellStyle name="Финансовый 2 3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4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7939</xdr:colOff>
      <xdr:row>101</xdr:row>
      <xdr:rowOff>0</xdr:rowOff>
    </xdr:from>
    <xdr:to>
      <xdr:col>28</xdr:col>
      <xdr:colOff>1000128</xdr:colOff>
      <xdr:row>101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0145834" y="29212380"/>
          <a:ext cx="0" cy="276383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32</xdr:col>
      <xdr:colOff>65088</xdr:colOff>
      <xdr:row>101</xdr:row>
      <xdr:rowOff>0</xdr:rowOff>
    </xdr:from>
    <xdr:to>
      <xdr:col>34</xdr:col>
      <xdr:colOff>15874</xdr:colOff>
      <xdr:row>101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37097494" y="29109194"/>
          <a:ext cx="0" cy="29702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6;&#1072;&#1073;&#1086;&#1095;&#1080;&#1077;%20&#1084;&#1072;&#1090;&#1077;&#1088;&#1080;&#1072;&#1083;&#1099;/&#1048;&#1079;&#1084;&#1077;&#1085;&#1077;&#1085;&#1080;&#1103;%20&#1087;&#1086;%20&#1055;&#1088;&#1086;&#1092;&#1080;&#1083;&#1072;&#1082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6;&#1072;&#1073;&#1086;&#1095;&#1080;&#1077;%20&#1084;&#1072;&#1090;&#1077;&#1088;&#1080;&#1072;&#1083;&#1099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6;&#1072;&#1073;&#1086;&#1095;&#1080;&#1077;%20&#1084;&#1072;&#1090;&#1077;&#1088;&#1080;&#1072;&#1083;&#1099;/&#1048;&#1079;&#1084;&#1077;&#1085;&#1077;&#1085;&#1080;&#1103;%20&#1087;&#1086;%20&#1040;&#1055;&#1055;%20&#1087;&#1086;%20&#1087;&#1086;&#1074;&#1086;&#1076;&#1091;%20&#1079;&#1072;&#1073;&#1086;&#1083;&#1077;&#1074;&#1072;&#1085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6;&#1072;&#1073;&#1086;&#1095;&#1080;&#1077;%20&#1084;&#1072;&#1090;&#1077;&#1088;&#1080;&#1072;&#1083;&#1099;/&#1072;&#1085;&#1072;&#1083;&#1080;&#1079;%20&#1057;&#1090;&#1086;&#1084;&#1072;&#1090;&#1086;&#1083;&#1086;&#1075;&#1080;&#1103;%20&#1079;&#1072;&#1073;&#1086;&#1083;&#1077;&#1074;&#1072;&#1085;&#1080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6;&#1072;&#1073;&#1086;&#1095;&#1080;&#1077;%20&#1084;&#1072;&#1090;&#1077;&#1088;&#1080;&#1072;&#1083;&#1099;/&#1048;&#1079;&#1084;&#1077;&#1085;&#1077;&#1085;&#1080;&#1103;%20&#1087;&#1086;%20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АПП_профил_Прот 17_проект"/>
      <sheetName val="Протокол №17_профил"/>
    </sheetNames>
    <sheetDataSet>
      <sheetData sheetId="0">
        <row r="6">
          <cell r="CK6">
            <v>-2800</v>
          </cell>
          <cell r="CL6">
            <v>0</v>
          </cell>
          <cell r="CM6">
            <v>-1806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1806</v>
          </cell>
          <cell r="CS6">
            <v>0</v>
          </cell>
          <cell r="CT6">
            <v>-583</v>
          </cell>
          <cell r="CU6">
            <v>583</v>
          </cell>
          <cell r="CV6">
            <v>0</v>
          </cell>
          <cell r="CW6">
            <v>0</v>
          </cell>
          <cell r="CX6">
            <v>1300</v>
          </cell>
          <cell r="CY6">
            <v>2283</v>
          </cell>
          <cell r="CZ6">
            <v>2800</v>
          </cell>
          <cell r="DA6">
            <v>1000</v>
          </cell>
          <cell r="DB6">
            <v>0</v>
          </cell>
          <cell r="DC6">
            <v>-3283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O6">
            <v>0</v>
          </cell>
          <cell r="DP6">
            <v>0</v>
          </cell>
          <cell r="DQ6">
            <v>0</v>
          </cell>
        </row>
        <row r="7">
          <cell r="CK7">
            <v>-2201</v>
          </cell>
          <cell r="CL7">
            <v>0</v>
          </cell>
          <cell r="CM7">
            <v>-2004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1145</v>
          </cell>
          <cell r="CV7">
            <v>0</v>
          </cell>
          <cell r="CW7">
            <v>0</v>
          </cell>
          <cell r="CX7">
            <v>3060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O7">
            <v>0</v>
          </cell>
          <cell r="DP7">
            <v>0</v>
          </cell>
          <cell r="DQ7">
            <v>0</v>
          </cell>
        </row>
        <row r="8">
          <cell r="CK8">
            <v>0</v>
          </cell>
          <cell r="CL8">
            <v>0</v>
          </cell>
          <cell r="CM8">
            <v>0</v>
          </cell>
          <cell r="CN8">
            <v>-1119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O8">
            <v>0</v>
          </cell>
          <cell r="DP8">
            <v>0</v>
          </cell>
          <cell r="DQ8">
            <v>0</v>
          </cell>
        </row>
        <row r="9"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O9">
            <v>0</v>
          </cell>
          <cell r="DP9">
            <v>0</v>
          </cell>
          <cell r="DQ9">
            <v>0</v>
          </cell>
        </row>
        <row r="10"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1119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O10">
            <v>0</v>
          </cell>
          <cell r="DP10">
            <v>0</v>
          </cell>
          <cell r="DQ10">
            <v>0</v>
          </cell>
        </row>
        <row r="12">
          <cell r="CK12">
            <v>1000</v>
          </cell>
          <cell r="CL12">
            <v>0</v>
          </cell>
          <cell r="CM12">
            <v>0</v>
          </cell>
          <cell r="CN12">
            <v>0</v>
          </cell>
          <cell r="CO12">
            <v>1270</v>
          </cell>
          <cell r="CP12">
            <v>2919</v>
          </cell>
          <cell r="CQ12">
            <v>0</v>
          </cell>
          <cell r="CR12">
            <v>0</v>
          </cell>
          <cell r="CS12">
            <v>17000</v>
          </cell>
          <cell r="CT12">
            <v>0</v>
          </cell>
          <cell r="CU12">
            <v>0</v>
          </cell>
          <cell r="CV12">
            <v>1500</v>
          </cell>
          <cell r="CW12">
            <v>4500</v>
          </cell>
          <cell r="CX12">
            <v>0</v>
          </cell>
          <cell r="CY12">
            <v>0</v>
          </cell>
          <cell r="CZ12">
            <v>0</v>
          </cell>
          <cell r="DA12">
            <v>45416</v>
          </cell>
          <cell r="DB12">
            <v>-1530</v>
          </cell>
          <cell r="DC12">
            <v>0</v>
          </cell>
          <cell r="DD12">
            <v>0</v>
          </cell>
          <cell r="DE12">
            <v>-2919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O12">
            <v>0</v>
          </cell>
          <cell r="DP12">
            <v>5051</v>
          </cell>
          <cell r="DQ12">
            <v>0</v>
          </cell>
        </row>
        <row r="13"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O13">
            <v>0</v>
          </cell>
          <cell r="DP13">
            <v>0</v>
          </cell>
          <cell r="DQ13">
            <v>0</v>
          </cell>
        </row>
        <row r="14"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O14">
            <v>0</v>
          </cell>
          <cell r="DP14">
            <v>0</v>
          </cell>
          <cell r="DQ14">
            <v>0</v>
          </cell>
        </row>
        <row r="15"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O15">
            <v>0</v>
          </cell>
          <cell r="DP15">
            <v>0</v>
          </cell>
          <cell r="DQ15">
            <v>0</v>
          </cell>
        </row>
        <row r="16"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O16">
            <v>0</v>
          </cell>
          <cell r="DP16">
            <v>0</v>
          </cell>
          <cell r="DQ16">
            <v>0</v>
          </cell>
        </row>
        <row r="17">
          <cell r="CK17">
            <v>-244</v>
          </cell>
          <cell r="CL17">
            <v>2422</v>
          </cell>
          <cell r="CM17">
            <v>0</v>
          </cell>
          <cell r="CN17">
            <v>0</v>
          </cell>
          <cell r="CO17">
            <v>0</v>
          </cell>
          <cell r="CP17">
            <v>4923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58334</v>
          </cell>
          <cell r="CZ17">
            <v>0</v>
          </cell>
          <cell r="DA17">
            <v>0</v>
          </cell>
          <cell r="DB17">
            <v>-4052</v>
          </cell>
          <cell r="DC17">
            <v>0</v>
          </cell>
          <cell r="DD17">
            <v>0</v>
          </cell>
          <cell r="DE17">
            <v>-13984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O17">
            <v>0</v>
          </cell>
          <cell r="DP17">
            <v>0</v>
          </cell>
          <cell r="DQ17">
            <v>0</v>
          </cell>
        </row>
        <row r="19"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O19">
            <v>0</v>
          </cell>
          <cell r="DP19">
            <v>0</v>
          </cell>
          <cell r="DQ19">
            <v>0</v>
          </cell>
        </row>
        <row r="20"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-7060</v>
          </cell>
          <cell r="CZ20">
            <v>0</v>
          </cell>
          <cell r="DA20">
            <v>0</v>
          </cell>
          <cell r="DB20">
            <v>-2173</v>
          </cell>
          <cell r="DC20">
            <v>0</v>
          </cell>
          <cell r="DD20">
            <v>0</v>
          </cell>
          <cell r="DE20">
            <v>-3035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O20">
            <v>0</v>
          </cell>
          <cell r="DP20">
            <v>-5</v>
          </cell>
          <cell r="DQ20">
            <v>0</v>
          </cell>
        </row>
        <row r="21"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4158</v>
          </cell>
          <cell r="CQ21">
            <v>0</v>
          </cell>
          <cell r="CR21">
            <v>0</v>
          </cell>
          <cell r="CS21">
            <v>-15000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10068</v>
          </cell>
          <cell r="CZ21">
            <v>0</v>
          </cell>
          <cell r="DA21">
            <v>-8857</v>
          </cell>
          <cell r="DB21">
            <v>-1938</v>
          </cell>
          <cell r="DC21">
            <v>-2417</v>
          </cell>
          <cell r="DD21">
            <v>0</v>
          </cell>
          <cell r="DE21">
            <v>-11809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O21">
            <v>0</v>
          </cell>
          <cell r="DP21">
            <v>0</v>
          </cell>
          <cell r="DQ21">
            <v>0</v>
          </cell>
        </row>
        <row r="23"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O23">
            <v>0</v>
          </cell>
          <cell r="DP23">
            <v>4</v>
          </cell>
          <cell r="DQ23">
            <v>-290</v>
          </cell>
        </row>
        <row r="24"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-6162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-754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O24">
            <v>0</v>
          </cell>
          <cell r="DP24">
            <v>1</v>
          </cell>
          <cell r="DQ24">
            <v>0</v>
          </cell>
        </row>
        <row r="25">
          <cell r="CK25">
            <v>-257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-1500</v>
          </cell>
          <cell r="CW25">
            <v>-1004</v>
          </cell>
          <cell r="CX25">
            <v>0</v>
          </cell>
          <cell r="CY25">
            <v>-663</v>
          </cell>
          <cell r="CZ25">
            <v>0</v>
          </cell>
          <cell r="DA25">
            <v>-36120</v>
          </cell>
          <cell r="DB25">
            <v>0</v>
          </cell>
          <cell r="DC25">
            <v>0</v>
          </cell>
          <cell r="DD25">
            <v>0</v>
          </cell>
          <cell r="DE25">
            <v>-3496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O25">
            <v>0</v>
          </cell>
          <cell r="DP25">
            <v>-1308</v>
          </cell>
          <cell r="DQ25">
            <v>-86</v>
          </cell>
        </row>
        <row r="26"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1017</v>
          </cell>
          <cell r="CZ26">
            <v>0</v>
          </cell>
          <cell r="DA26">
            <v>4325</v>
          </cell>
          <cell r="DB26">
            <v>0</v>
          </cell>
          <cell r="DC26">
            <v>-1017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O26">
            <v>0</v>
          </cell>
          <cell r="DP26">
            <v>0</v>
          </cell>
          <cell r="DQ26">
            <v>0</v>
          </cell>
        </row>
        <row r="27"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-5000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O27">
            <v>0</v>
          </cell>
          <cell r="DP27">
            <v>0</v>
          </cell>
          <cell r="DQ27">
            <v>-9</v>
          </cell>
        </row>
        <row r="28">
          <cell r="CK28">
            <v>-1000</v>
          </cell>
          <cell r="CL28">
            <v>0</v>
          </cell>
          <cell r="CM28">
            <v>0</v>
          </cell>
          <cell r="CN28">
            <v>0</v>
          </cell>
          <cell r="CO28">
            <v>-1000</v>
          </cell>
          <cell r="CP28">
            <v>0</v>
          </cell>
          <cell r="CQ28">
            <v>0</v>
          </cell>
          <cell r="CR28">
            <v>0</v>
          </cell>
          <cell r="CS28">
            <v>-2000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-400</v>
          </cell>
          <cell r="CZ28">
            <v>0</v>
          </cell>
          <cell r="DA28">
            <v>-325</v>
          </cell>
          <cell r="DB28">
            <v>0</v>
          </cell>
          <cell r="DC28">
            <v>0</v>
          </cell>
          <cell r="DD28">
            <v>0</v>
          </cell>
          <cell r="DE28">
            <v>-1275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O28">
            <v>0</v>
          </cell>
          <cell r="DP28">
            <v>0</v>
          </cell>
          <cell r="DQ28">
            <v>0</v>
          </cell>
        </row>
        <row r="29"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2789</v>
          </cell>
          <cell r="CZ29">
            <v>0</v>
          </cell>
          <cell r="DA29">
            <v>980</v>
          </cell>
          <cell r="DB29">
            <v>-980</v>
          </cell>
          <cell r="DC29">
            <v>0</v>
          </cell>
          <cell r="DD29">
            <v>0</v>
          </cell>
          <cell r="DE29">
            <v>-2789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O29">
            <v>0</v>
          </cell>
          <cell r="DP29">
            <v>-2180</v>
          </cell>
          <cell r="DQ29">
            <v>0</v>
          </cell>
        </row>
        <row r="30"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1246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-1246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O30">
            <v>0</v>
          </cell>
          <cell r="DP30">
            <v>0</v>
          </cell>
          <cell r="DQ30">
            <v>481</v>
          </cell>
        </row>
        <row r="31"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-1975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-940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O31">
            <v>0</v>
          </cell>
          <cell r="DP31">
            <v>71</v>
          </cell>
          <cell r="DQ31">
            <v>0</v>
          </cell>
        </row>
        <row r="32"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2793</v>
          </cell>
          <cell r="CX32">
            <v>0</v>
          </cell>
          <cell r="CY32">
            <v>-2054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-2793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O32">
            <v>0</v>
          </cell>
          <cell r="DP32">
            <v>0</v>
          </cell>
          <cell r="DQ32">
            <v>0</v>
          </cell>
        </row>
        <row r="33"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-4231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-859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O33">
            <v>0</v>
          </cell>
          <cell r="DP33">
            <v>0</v>
          </cell>
          <cell r="DQ33">
            <v>0</v>
          </cell>
        </row>
        <row r="34">
          <cell r="CK34">
            <v>-10000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-2710</v>
          </cell>
          <cell r="CZ34">
            <v>0</v>
          </cell>
          <cell r="DA34">
            <v>11428</v>
          </cell>
          <cell r="DB34">
            <v>-1428</v>
          </cell>
          <cell r="DC34">
            <v>-823</v>
          </cell>
          <cell r="DD34">
            <v>0</v>
          </cell>
          <cell r="DE34">
            <v>-1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O34">
            <v>0</v>
          </cell>
          <cell r="DP34">
            <v>-1884</v>
          </cell>
          <cell r="DQ34">
            <v>-617</v>
          </cell>
        </row>
        <row r="35">
          <cell r="CK35">
            <v>-2178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-4663</v>
          </cell>
          <cell r="CZ35">
            <v>0</v>
          </cell>
          <cell r="DA35">
            <v>-5468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O35">
            <v>0</v>
          </cell>
          <cell r="DP35">
            <v>0</v>
          </cell>
          <cell r="DQ35">
            <v>0</v>
          </cell>
        </row>
        <row r="36"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1905</v>
          </cell>
          <cell r="CX36">
            <v>0</v>
          </cell>
          <cell r="CY36">
            <v>455</v>
          </cell>
          <cell r="CZ36">
            <v>0</v>
          </cell>
          <cell r="DA36">
            <v>0</v>
          </cell>
          <cell r="DB36">
            <v>0</v>
          </cell>
          <cell r="DC36">
            <v>-460</v>
          </cell>
          <cell r="DD36">
            <v>0</v>
          </cell>
          <cell r="DE36">
            <v>-1905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O36">
            <v>0</v>
          </cell>
          <cell r="DP36">
            <v>5</v>
          </cell>
          <cell r="DQ36">
            <v>521</v>
          </cell>
        </row>
        <row r="37"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400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O37">
            <v>0</v>
          </cell>
          <cell r="DP37">
            <v>0</v>
          </cell>
          <cell r="DQ37">
            <v>0</v>
          </cell>
        </row>
        <row r="38"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-1000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O38">
            <v>0</v>
          </cell>
          <cell r="DP38">
            <v>0</v>
          </cell>
          <cell r="DQ38">
            <v>0</v>
          </cell>
        </row>
        <row r="39">
          <cell r="CK39">
            <v>357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100</v>
          </cell>
          <cell r="CT39">
            <v>0</v>
          </cell>
          <cell r="CU39">
            <v>0</v>
          </cell>
          <cell r="CV39">
            <v>100</v>
          </cell>
          <cell r="CW39">
            <v>3406</v>
          </cell>
          <cell r="CX39">
            <v>0</v>
          </cell>
          <cell r="CY39">
            <v>1165</v>
          </cell>
          <cell r="CZ39">
            <v>0</v>
          </cell>
          <cell r="DA39">
            <v>16552</v>
          </cell>
          <cell r="DB39">
            <v>-1088</v>
          </cell>
          <cell r="DC39">
            <v>0</v>
          </cell>
          <cell r="DD39">
            <v>0</v>
          </cell>
          <cell r="DE39">
            <v>-2031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O39">
            <v>0</v>
          </cell>
          <cell r="DP39">
            <v>0</v>
          </cell>
          <cell r="DQ39">
            <v>0</v>
          </cell>
        </row>
        <row r="40"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-2776</v>
          </cell>
          <cell r="CZ40">
            <v>0</v>
          </cell>
          <cell r="DA40">
            <v>761</v>
          </cell>
          <cell r="DB40">
            <v>-761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O40">
            <v>0</v>
          </cell>
          <cell r="DP40">
            <v>1</v>
          </cell>
          <cell r="DQ40">
            <v>0</v>
          </cell>
        </row>
        <row r="41"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O41">
            <v>0</v>
          </cell>
          <cell r="DP41">
            <v>0</v>
          </cell>
          <cell r="DQ41">
            <v>0</v>
          </cell>
        </row>
        <row r="42"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O42">
            <v>0</v>
          </cell>
          <cell r="DP42">
            <v>0</v>
          </cell>
          <cell r="DQ42">
            <v>0</v>
          </cell>
        </row>
        <row r="43"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O43">
            <v>0</v>
          </cell>
          <cell r="DP43">
            <v>0</v>
          </cell>
          <cell r="DQ43">
            <v>0</v>
          </cell>
        </row>
        <row r="44"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O44">
            <v>0</v>
          </cell>
          <cell r="DP44">
            <v>0</v>
          </cell>
          <cell r="DQ44">
            <v>0</v>
          </cell>
        </row>
        <row r="45"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O45">
            <v>0</v>
          </cell>
          <cell r="DP45">
            <v>0</v>
          </cell>
          <cell r="DQ45">
            <v>0</v>
          </cell>
        </row>
        <row r="46"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O46">
            <v>0</v>
          </cell>
          <cell r="DP46">
            <v>0</v>
          </cell>
          <cell r="DQ46">
            <v>0</v>
          </cell>
        </row>
        <row r="47"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O47">
            <v>0</v>
          </cell>
          <cell r="DP47">
            <v>0</v>
          </cell>
          <cell r="DQ47">
            <v>0</v>
          </cell>
        </row>
        <row r="52"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2664</v>
          </cell>
          <cell r="CZ52">
            <v>0</v>
          </cell>
          <cell r="DA52">
            <v>-9396</v>
          </cell>
          <cell r="DB52">
            <v>0</v>
          </cell>
          <cell r="DC52">
            <v>0</v>
          </cell>
          <cell r="DD52">
            <v>0</v>
          </cell>
          <cell r="DE52">
            <v>-2664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O52">
            <v>0</v>
          </cell>
          <cell r="DP52">
            <v>0</v>
          </cell>
          <cell r="DQ52">
            <v>0</v>
          </cell>
        </row>
        <row r="53">
          <cell r="CK53">
            <v>-100</v>
          </cell>
          <cell r="CL53">
            <v>0</v>
          </cell>
          <cell r="CM53">
            <v>0</v>
          </cell>
          <cell r="CN53">
            <v>0</v>
          </cell>
          <cell r="CO53">
            <v>-270</v>
          </cell>
          <cell r="CP53">
            <v>0</v>
          </cell>
          <cell r="CQ53">
            <v>0</v>
          </cell>
          <cell r="CR53">
            <v>0</v>
          </cell>
          <cell r="CS53">
            <v>-100</v>
          </cell>
          <cell r="CT53">
            <v>0</v>
          </cell>
          <cell r="CU53">
            <v>0</v>
          </cell>
          <cell r="CV53">
            <v>-100</v>
          </cell>
          <cell r="CW53">
            <v>-100</v>
          </cell>
          <cell r="CX53">
            <v>0</v>
          </cell>
          <cell r="CY53">
            <v>-502</v>
          </cell>
          <cell r="CZ53">
            <v>0</v>
          </cell>
          <cell r="DA53">
            <v>-571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O53">
            <v>0</v>
          </cell>
          <cell r="DP53">
            <v>0</v>
          </cell>
          <cell r="DQ53">
            <v>0</v>
          </cell>
        </row>
        <row r="54"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O54">
            <v>0</v>
          </cell>
          <cell r="DP54">
            <v>0</v>
          </cell>
          <cell r="DQ54">
            <v>0</v>
          </cell>
        </row>
        <row r="55"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-1300</v>
          </cell>
          <cell r="DI55">
            <v>0</v>
          </cell>
          <cell r="DJ55">
            <v>0</v>
          </cell>
          <cell r="DK55">
            <v>0</v>
          </cell>
          <cell r="DO55">
            <v>0</v>
          </cell>
          <cell r="DP55">
            <v>0</v>
          </cell>
          <cell r="DQ55">
            <v>0</v>
          </cell>
        </row>
        <row r="56"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O56">
            <v>0</v>
          </cell>
          <cell r="DP56">
            <v>244</v>
          </cell>
          <cell r="DQ56">
            <v>0</v>
          </cell>
        </row>
        <row r="58"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O58">
            <v>0</v>
          </cell>
          <cell r="DP58">
            <v>0</v>
          </cell>
          <cell r="DQ58">
            <v>0</v>
          </cell>
        </row>
        <row r="59"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O59">
            <v>0</v>
          </cell>
          <cell r="DP59">
            <v>0</v>
          </cell>
          <cell r="DQ59">
            <v>0</v>
          </cell>
        </row>
        <row r="60"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O60">
            <v>0</v>
          </cell>
          <cell r="DP60">
            <v>0</v>
          </cell>
          <cell r="DQ60">
            <v>0</v>
          </cell>
        </row>
        <row r="61"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O61">
            <v>0</v>
          </cell>
          <cell r="DP61">
            <v>0</v>
          </cell>
          <cell r="DQ61">
            <v>0</v>
          </cell>
        </row>
        <row r="62"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O62">
            <v>0</v>
          </cell>
          <cell r="DP62">
            <v>0</v>
          </cell>
          <cell r="DQ62">
            <v>0</v>
          </cell>
        </row>
        <row r="63"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O63">
            <v>0</v>
          </cell>
          <cell r="DP63">
            <v>0</v>
          </cell>
          <cell r="DQ63">
            <v>0</v>
          </cell>
        </row>
        <row r="64"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O64">
            <v>0</v>
          </cell>
          <cell r="DP64">
            <v>0</v>
          </cell>
          <cell r="DQ64">
            <v>0</v>
          </cell>
        </row>
        <row r="65"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O65">
            <v>0</v>
          </cell>
          <cell r="DP65">
            <v>0</v>
          </cell>
          <cell r="DQ65">
            <v>0</v>
          </cell>
        </row>
        <row r="66"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O66">
            <v>0</v>
          </cell>
          <cell r="DP66">
            <v>0</v>
          </cell>
          <cell r="DQ66">
            <v>0</v>
          </cell>
        </row>
        <row r="67"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O67">
            <v>0</v>
          </cell>
          <cell r="DP67">
            <v>0</v>
          </cell>
          <cell r="DQ67">
            <v>0</v>
          </cell>
        </row>
        <row r="68"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O68">
            <v>0</v>
          </cell>
          <cell r="DP68">
            <v>0</v>
          </cell>
          <cell r="DQ68">
            <v>0</v>
          </cell>
        </row>
        <row r="69"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O69">
            <v>0</v>
          </cell>
          <cell r="DP69">
            <v>0</v>
          </cell>
          <cell r="DQ69">
            <v>0</v>
          </cell>
        </row>
        <row r="70"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O70">
            <v>0</v>
          </cell>
          <cell r="DP70">
            <v>0</v>
          </cell>
          <cell r="DQ70">
            <v>0</v>
          </cell>
        </row>
        <row r="71"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O71">
            <v>0</v>
          </cell>
          <cell r="DP71">
            <v>0</v>
          </cell>
          <cell r="DQ71">
            <v>0</v>
          </cell>
        </row>
        <row r="72"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O72">
            <v>0</v>
          </cell>
          <cell r="DP72">
            <v>0</v>
          </cell>
          <cell r="DQ72">
            <v>0</v>
          </cell>
        </row>
        <row r="73"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O73">
            <v>0</v>
          </cell>
          <cell r="DP73">
            <v>0</v>
          </cell>
          <cell r="DQ73">
            <v>0</v>
          </cell>
        </row>
        <row r="74"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O74">
            <v>0</v>
          </cell>
          <cell r="DP74">
            <v>0</v>
          </cell>
          <cell r="DQ74">
            <v>0</v>
          </cell>
        </row>
        <row r="75"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O75">
            <v>0</v>
          </cell>
          <cell r="DP75">
            <v>0</v>
          </cell>
          <cell r="DQ75">
            <v>0</v>
          </cell>
        </row>
        <row r="76"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O76">
            <v>0</v>
          </cell>
          <cell r="DP76">
            <v>0</v>
          </cell>
          <cell r="DQ76">
            <v>0</v>
          </cell>
        </row>
        <row r="77"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O77">
            <v>0</v>
          </cell>
          <cell r="DP77">
            <v>0</v>
          </cell>
          <cell r="DQ77">
            <v>0</v>
          </cell>
        </row>
        <row r="78"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O78">
            <v>0</v>
          </cell>
          <cell r="DP78">
            <v>0</v>
          </cell>
          <cell r="DQ78">
            <v>0</v>
          </cell>
        </row>
        <row r="79"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O79">
            <v>0</v>
          </cell>
          <cell r="DP79">
            <v>0</v>
          </cell>
          <cell r="DQ79">
            <v>0</v>
          </cell>
        </row>
        <row r="80"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O80">
            <v>0</v>
          </cell>
          <cell r="DP80">
            <v>0</v>
          </cell>
          <cell r="DQ80">
            <v>0</v>
          </cell>
        </row>
        <row r="81"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O81">
            <v>0</v>
          </cell>
          <cell r="DP81">
            <v>0</v>
          </cell>
          <cell r="DQ81">
            <v>0</v>
          </cell>
        </row>
        <row r="82"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O82">
            <v>0</v>
          </cell>
          <cell r="DP82">
            <v>0</v>
          </cell>
          <cell r="DQ82">
            <v>0</v>
          </cell>
        </row>
        <row r="83"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O83">
            <v>0</v>
          </cell>
          <cell r="DP83">
            <v>0</v>
          </cell>
          <cell r="DQ83">
            <v>0</v>
          </cell>
        </row>
        <row r="84"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O84">
            <v>0</v>
          </cell>
          <cell r="DP84">
            <v>0</v>
          </cell>
          <cell r="DQ84">
            <v>0</v>
          </cell>
        </row>
        <row r="85"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O85">
            <v>0</v>
          </cell>
          <cell r="DP85">
            <v>0</v>
          </cell>
          <cell r="DQ85">
            <v>0</v>
          </cell>
        </row>
        <row r="86"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O86">
            <v>0</v>
          </cell>
          <cell r="DP86">
            <v>0</v>
          </cell>
          <cell r="DQ86">
            <v>0</v>
          </cell>
        </row>
        <row r="87"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O87">
            <v>0</v>
          </cell>
          <cell r="DP87">
            <v>0</v>
          </cell>
          <cell r="DQ87">
            <v>0</v>
          </cell>
        </row>
        <row r="88"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O88">
            <v>0</v>
          </cell>
          <cell r="DP88">
            <v>0</v>
          </cell>
          <cell r="DQ88">
            <v>0</v>
          </cell>
        </row>
        <row r="89"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O89">
            <v>0</v>
          </cell>
          <cell r="DP89">
            <v>0</v>
          </cell>
          <cell r="DQ89">
            <v>0</v>
          </cell>
        </row>
        <row r="90"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O90">
            <v>0</v>
          </cell>
          <cell r="DP90">
            <v>0</v>
          </cell>
          <cell r="DQ90">
            <v>0</v>
          </cell>
        </row>
        <row r="91"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O91">
            <v>0</v>
          </cell>
          <cell r="DP91">
            <v>0</v>
          </cell>
          <cell r="DQ91">
            <v>0</v>
          </cell>
        </row>
        <row r="92"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O92">
            <v>0</v>
          </cell>
          <cell r="DP92">
            <v>0</v>
          </cell>
          <cell r="DQ92">
            <v>0</v>
          </cell>
        </row>
        <row r="93"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O93">
            <v>0</v>
          </cell>
          <cell r="DP93">
            <v>0</v>
          </cell>
          <cell r="DQ93">
            <v>0</v>
          </cell>
        </row>
        <row r="94"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O94">
            <v>0</v>
          </cell>
          <cell r="DP94">
            <v>0</v>
          </cell>
          <cell r="DQ94">
            <v>0</v>
          </cell>
        </row>
        <row r="95"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O95">
            <v>0</v>
          </cell>
          <cell r="DP95">
            <v>0</v>
          </cell>
          <cell r="DQ95">
            <v>0</v>
          </cell>
        </row>
        <row r="96"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O96">
            <v>0</v>
          </cell>
          <cell r="DP96">
            <v>0</v>
          </cell>
          <cell r="DQ96">
            <v>0</v>
          </cell>
        </row>
        <row r="97"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O97">
            <v>0</v>
          </cell>
          <cell r="DP97">
            <v>0</v>
          </cell>
          <cell r="DQ97">
            <v>0</v>
          </cell>
        </row>
      </sheetData>
      <sheetData sheetId="1">
        <row r="17">
          <cell r="CO17">
            <v>176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7">
          <cell r="X17">
            <v>0</v>
          </cell>
        </row>
        <row r="63">
          <cell r="X6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2022_АПП_забол_Изменения"/>
    </sheetNames>
    <sheetDataSet>
      <sheetData sheetId="0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666</v>
          </cell>
          <cell r="J10">
            <v>1146</v>
          </cell>
          <cell r="K10">
            <v>-686</v>
          </cell>
          <cell r="L10">
            <v>0</v>
          </cell>
          <cell r="M10">
            <v>-325</v>
          </cell>
          <cell r="N10">
            <v>0</v>
          </cell>
          <cell r="O10">
            <v>0</v>
          </cell>
          <cell r="P10">
            <v>540</v>
          </cell>
          <cell r="Q10">
            <v>0</v>
          </cell>
          <cell r="R10">
            <v>0</v>
          </cell>
          <cell r="S10">
            <v>0</v>
          </cell>
          <cell r="T10">
            <v>-1000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-666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325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-3421</v>
          </cell>
          <cell r="T16">
            <v>-4700</v>
          </cell>
          <cell r="U16">
            <v>0</v>
          </cell>
          <cell r="V16">
            <v>0</v>
          </cell>
          <cell r="W16">
            <v>0</v>
          </cell>
          <cell r="X16">
            <v>4700</v>
          </cell>
          <cell r="Y16">
            <v>0</v>
          </cell>
          <cell r="Z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-3288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3288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-1167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1167</v>
          </cell>
          <cell r="R25">
            <v>0</v>
          </cell>
          <cell r="S25">
            <v>0</v>
          </cell>
          <cell r="T25">
            <v>-1035</v>
          </cell>
          <cell r="U25">
            <v>0</v>
          </cell>
          <cell r="V25">
            <v>0</v>
          </cell>
          <cell r="W25">
            <v>0</v>
          </cell>
          <cell r="X25">
            <v>1035</v>
          </cell>
          <cell r="Y25">
            <v>0</v>
          </cell>
          <cell r="Z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-492</v>
          </cell>
          <cell r="U30">
            <v>0</v>
          </cell>
          <cell r="V30">
            <v>0</v>
          </cell>
          <cell r="W30">
            <v>0</v>
          </cell>
          <cell r="X30">
            <v>492</v>
          </cell>
          <cell r="Y30">
            <v>0</v>
          </cell>
          <cell r="Z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-840</v>
          </cell>
          <cell r="U33">
            <v>0</v>
          </cell>
          <cell r="V33">
            <v>0</v>
          </cell>
          <cell r="W33">
            <v>0</v>
          </cell>
          <cell r="X33">
            <v>840</v>
          </cell>
          <cell r="Y33">
            <v>0</v>
          </cell>
          <cell r="Z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-657</v>
          </cell>
          <cell r="U34">
            <v>0</v>
          </cell>
          <cell r="V34">
            <v>0</v>
          </cell>
          <cell r="W34">
            <v>0</v>
          </cell>
          <cell r="X34">
            <v>657</v>
          </cell>
          <cell r="Y34">
            <v>0</v>
          </cell>
          <cell r="Z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-3155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3155</v>
          </cell>
          <cell r="R40">
            <v>0</v>
          </cell>
          <cell r="S40">
            <v>0</v>
          </cell>
          <cell r="T40">
            <v>-1699</v>
          </cell>
          <cell r="U40">
            <v>0</v>
          </cell>
          <cell r="V40">
            <v>0</v>
          </cell>
          <cell r="W40">
            <v>0</v>
          </cell>
          <cell r="X40">
            <v>1699</v>
          </cell>
          <cell r="Y40">
            <v>0</v>
          </cell>
          <cell r="Z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-2910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2910</v>
          </cell>
          <cell r="R43">
            <v>0</v>
          </cell>
          <cell r="S43">
            <v>0</v>
          </cell>
          <cell r="T43">
            <v>-788</v>
          </cell>
          <cell r="U43">
            <v>0</v>
          </cell>
          <cell r="V43">
            <v>0</v>
          </cell>
          <cell r="W43">
            <v>0</v>
          </cell>
          <cell r="X43">
            <v>788</v>
          </cell>
          <cell r="Y43">
            <v>0</v>
          </cell>
          <cell r="Z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-1319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1319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3421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-3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Заболев"/>
    </sheetNames>
    <sheetDataSet>
      <sheetData sheetId="0">
        <row r="17">
          <cell r="X17">
            <v>0</v>
          </cell>
        </row>
        <row r="18">
          <cell r="X18">
            <v>0</v>
          </cell>
        </row>
        <row r="20">
          <cell r="X20">
            <v>0</v>
          </cell>
        </row>
        <row r="21">
          <cell r="X21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0</v>
          </cell>
        </row>
        <row r="27">
          <cell r="X27">
            <v>0</v>
          </cell>
        </row>
        <row r="28">
          <cell r="X28">
            <v>0</v>
          </cell>
        </row>
        <row r="30">
          <cell r="X30">
            <v>0</v>
          </cell>
        </row>
        <row r="57">
          <cell r="X57">
            <v>0</v>
          </cell>
        </row>
        <row r="58">
          <cell r="X58">
            <v>0</v>
          </cell>
        </row>
        <row r="61">
          <cell r="X61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  <row r="106">
          <cell r="X106">
            <v>0</v>
          </cell>
        </row>
        <row r="107">
          <cell r="X107">
            <v>0</v>
          </cell>
        </row>
        <row r="108">
          <cell r="X108">
            <v>0</v>
          </cell>
        </row>
        <row r="111">
          <cell r="X11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2022__863-пП+Прот 17"/>
    </sheetNames>
    <sheetDataSet>
      <sheetData sheetId="0">
        <row r="8"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291</v>
          </cell>
          <cell r="AU9">
            <v>-3015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3329</v>
          </cell>
        </row>
        <row r="10"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1935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4"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AN15">
            <v>397</v>
          </cell>
          <cell r="AO15">
            <v>-399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1619</v>
          </cell>
          <cell r="AX15">
            <v>0</v>
          </cell>
          <cell r="AY15">
            <v>0</v>
          </cell>
          <cell r="AZ15">
            <v>0</v>
          </cell>
        </row>
        <row r="16"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-178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1"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AN22">
            <v>0</v>
          </cell>
          <cell r="AO22">
            <v>913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-1017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286</v>
          </cell>
          <cell r="AU23">
            <v>-286</v>
          </cell>
          <cell r="AV23">
            <v>-1886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5"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-2000</v>
          </cell>
          <cell r="AV25">
            <v>97</v>
          </cell>
          <cell r="AW25">
            <v>2000</v>
          </cell>
          <cell r="AX25">
            <v>0</v>
          </cell>
          <cell r="AY25">
            <v>0</v>
          </cell>
          <cell r="AZ25">
            <v>0</v>
          </cell>
        </row>
        <row r="26"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-337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707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AN28">
            <v>2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-995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286</v>
          </cell>
          <cell r="AU29">
            <v>-2286</v>
          </cell>
          <cell r="AV29">
            <v>-388</v>
          </cell>
          <cell r="AW29">
            <v>2000</v>
          </cell>
          <cell r="AX29">
            <v>0</v>
          </cell>
          <cell r="AY29">
            <v>0</v>
          </cell>
          <cell r="AZ29">
            <v>0</v>
          </cell>
        </row>
        <row r="30"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286</v>
          </cell>
          <cell r="AU30">
            <v>-286</v>
          </cell>
          <cell r="AV30">
            <v>288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-2000</v>
          </cell>
          <cell r="AV31">
            <v>340</v>
          </cell>
          <cell r="AW31">
            <v>2000</v>
          </cell>
          <cell r="AX31">
            <v>0</v>
          </cell>
          <cell r="AY31">
            <v>0</v>
          </cell>
          <cell r="AZ31">
            <v>0</v>
          </cell>
        </row>
        <row r="32"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286</v>
          </cell>
          <cell r="AU32">
            <v>-2286</v>
          </cell>
          <cell r="AV32">
            <v>-471</v>
          </cell>
          <cell r="AW32">
            <v>2000</v>
          </cell>
          <cell r="AX32">
            <v>0</v>
          </cell>
          <cell r="AY32">
            <v>0</v>
          </cell>
          <cell r="AZ32">
            <v>0</v>
          </cell>
        </row>
        <row r="33"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-319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286</v>
          </cell>
          <cell r="AU34">
            <v>-286</v>
          </cell>
          <cell r="AV34">
            <v>-576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1038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286</v>
          </cell>
          <cell r="AU36">
            <v>-4429</v>
          </cell>
          <cell r="AV36">
            <v>-581</v>
          </cell>
          <cell r="AW36">
            <v>4152</v>
          </cell>
          <cell r="AX36">
            <v>0</v>
          </cell>
          <cell r="AY36">
            <v>0</v>
          </cell>
          <cell r="AZ36">
            <v>0</v>
          </cell>
        </row>
        <row r="37"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286</v>
          </cell>
          <cell r="AU37">
            <v>-286</v>
          </cell>
          <cell r="AV37">
            <v>-1306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-2920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-647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286</v>
          </cell>
          <cell r="AU40">
            <v>-286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3833</v>
          </cell>
          <cell r="AV41">
            <v>-2213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-133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AN44">
            <v>0</v>
          </cell>
          <cell r="AO44">
            <v>-514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4"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2188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827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60"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607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2">
          <cell r="AN102">
            <v>105</v>
          </cell>
          <cell r="AO102">
            <v>56</v>
          </cell>
          <cell r="AP102">
            <v>27</v>
          </cell>
          <cell r="AQ102">
            <v>57</v>
          </cell>
          <cell r="AR102">
            <v>41</v>
          </cell>
          <cell r="AS102">
            <v>104</v>
          </cell>
          <cell r="AT102">
            <v>1799</v>
          </cell>
          <cell r="AU102">
            <v>2294</v>
          </cell>
          <cell r="AV102">
            <v>-814</v>
          </cell>
          <cell r="AW102">
            <v>731</v>
          </cell>
          <cell r="AX102">
            <v>39</v>
          </cell>
          <cell r="AY102">
            <v>0</v>
          </cell>
          <cell r="AZ102">
            <v>308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QV107"/>
  <sheetViews>
    <sheetView zoomScale="70" zoomScaleNormal="70" zoomScaleSheetLayoutView="55" workbookViewId="0">
      <pane xSplit="4" ySplit="7" topLeftCell="Z8" activePane="bottomRight" state="frozen"/>
      <selection activeCell="AG58" sqref="AG58:AI97"/>
      <selection pane="topRight" activeCell="AG58" sqref="AG58:AI97"/>
      <selection pane="bottomLeft" activeCell="AG58" sqref="AG58:AI97"/>
      <selection pane="bottomRight" activeCell="B2" sqref="B2:AJ2"/>
    </sheetView>
  </sheetViews>
  <sheetFormatPr defaultRowHeight="12.75" x14ac:dyDescent="0.2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5703125" style="1" customWidth="1"/>
    <col min="29" max="29" width="22.28515625" style="1" customWidth="1"/>
    <col min="30" max="30" width="16.140625" style="41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4" width="20.85546875" style="1" customWidth="1"/>
    <col min="35" max="35" width="13.7109375" style="1" bestFit="1" customWidth="1"/>
    <col min="36" max="36" width="18.5703125" style="41" customWidth="1"/>
    <col min="37" max="107" width="9.140625" style="1"/>
    <col min="108" max="108" width="3.5703125" style="1" customWidth="1"/>
    <col min="109" max="109" width="37.7109375" style="1" customWidth="1"/>
    <col min="110" max="110" width="12.5703125" style="1" customWidth="1"/>
    <col min="111" max="113" width="9.5703125" style="1" bestFit="1" customWidth="1"/>
    <col min="114" max="114" width="10.5703125" style="1" bestFit="1" customWidth="1"/>
    <col min="115" max="115" width="9.5703125" style="1" bestFit="1" customWidth="1"/>
    <col min="116" max="116" width="10.5703125" style="1" bestFit="1" customWidth="1"/>
    <col min="117" max="117" width="12.28515625" style="1" customWidth="1"/>
    <col min="118" max="118" width="10.5703125" style="1" bestFit="1" customWidth="1"/>
    <col min="119" max="119" width="10.140625" style="1" customWidth="1"/>
    <col min="120" max="120" width="9.5703125" style="1" bestFit="1" customWidth="1"/>
    <col min="121" max="121" width="0" style="1" hidden="1" customWidth="1"/>
    <col min="122" max="123" width="10.5703125" style="1" bestFit="1" customWidth="1"/>
    <col min="124" max="124" width="9.5703125" style="1" bestFit="1" customWidth="1"/>
    <col min="125" max="125" width="12.140625" style="1" bestFit="1" customWidth="1"/>
    <col min="126" max="126" width="9.5703125" style="1" bestFit="1" customWidth="1"/>
    <col min="127" max="127" width="12.140625" style="1" bestFit="1" customWidth="1"/>
    <col min="128" max="129" width="10.5703125" style="1" bestFit="1" customWidth="1"/>
    <col min="130" max="130" width="10.5703125" style="1" customWidth="1"/>
    <col min="131" max="131" width="10.5703125" style="1" bestFit="1" customWidth="1"/>
    <col min="132" max="132" width="0" style="1" hidden="1" customWidth="1"/>
    <col min="133" max="133" width="10.5703125" style="1" bestFit="1" customWidth="1"/>
    <col min="134" max="135" width="9.5703125" style="1" bestFit="1" customWidth="1"/>
    <col min="136" max="136" width="13.140625" style="1" bestFit="1" customWidth="1"/>
    <col min="137" max="137" width="15.140625" style="1" customWidth="1"/>
    <col min="138" max="138" width="0" style="1" hidden="1" customWidth="1"/>
    <col min="139" max="139" width="13.5703125" style="1" customWidth="1"/>
    <col min="140" max="140" width="16.7109375" style="1" customWidth="1"/>
    <col min="141" max="363" width="9.140625" style="1"/>
    <col min="364" max="364" width="3.5703125" style="1" customWidth="1"/>
    <col min="365" max="365" width="37.7109375" style="1" customWidth="1"/>
    <col min="366" max="366" width="12.5703125" style="1" customWidth="1"/>
    <col min="367" max="369" width="9.5703125" style="1" bestFit="1" customWidth="1"/>
    <col min="370" max="370" width="10.5703125" style="1" bestFit="1" customWidth="1"/>
    <col min="371" max="371" width="9.5703125" style="1" bestFit="1" customWidth="1"/>
    <col min="372" max="372" width="10.5703125" style="1" bestFit="1" customWidth="1"/>
    <col min="373" max="373" width="12.28515625" style="1" customWidth="1"/>
    <col min="374" max="374" width="10.5703125" style="1" bestFit="1" customWidth="1"/>
    <col min="375" max="375" width="10.140625" style="1" customWidth="1"/>
    <col min="376" max="376" width="9.5703125" style="1" bestFit="1" customWidth="1"/>
    <col min="377" max="377" width="0" style="1" hidden="1" customWidth="1"/>
    <col min="378" max="379" width="10.5703125" style="1" bestFit="1" customWidth="1"/>
    <col min="380" max="380" width="9.5703125" style="1" bestFit="1" customWidth="1"/>
    <col min="381" max="381" width="12.140625" style="1" bestFit="1" customWidth="1"/>
    <col min="382" max="382" width="9.5703125" style="1" bestFit="1" customWidth="1"/>
    <col min="383" max="383" width="12.140625" style="1" bestFit="1" customWidth="1"/>
    <col min="384" max="385" width="10.5703125" style="1" bestFit="1" customWidth="1"/>
    <col min="386" max="386" width="10.5703125" style="1" customWidth="1"/>
    <col min="387" max="387" width="10.5703125" style="1" bestFit="1" customWidth="1"/>
    <col min="388" max="388" width="0" style="1" hidden="1" customWidth="1"/>
    <col min="389" max="389" width="10.5703125" style="1" bestFit="1" customWidth="1"/>
    <col min="390" max="391" width="9.5703125" style="1" bestFit="1" customWidth="1"/>
    <col min="392" max="392" width="13.140625" style="1" bestFit="1" customWidth="1"/>
    <col min="393" max="393" width="15.140625" style="1" customWidth="1"/>
    <col min="394" max="394" width="0" style="1" hidden="1" customWidth="1"/>
    <col min="395" max="395" width="13.5703125" style="1" customWidth="1"/>
    <col min="396" max="396" width="16.7109375" style="1" customWidth="1"/>
    <col min="397" max="619" width="9.140625" style="1"/>
    <col min="620" max="620" width="3.5703125" style="1" customWidth="1"/>
    <col min="621" max="621" width="37.7109375" style="1" customWidth="1"/>
    <col min="622" max="622" width="12.5703125" style="1" customWidth="1"/>
    <col min="623" max="625" width="9.5703125" style="1" bestFit="1" customWidth="1"/>
    <col min="626" max="626" width="10.5703125" style="1" bestFit="1" customWidth="1"/>
    <col min="627" max="627" width="9.5703125" style="1" bestFit="1" customWidth="1"/>
    <col min="628" max="628" width="10.5703125" style="1" bestFit="1" customWidth="1"/>
    <col min="629" max="629" width="12.28515625" style="1" customWidth="1"/>
    <col min="630" max="630" width="10.5703125" style="1" bestFit="1" customWidth="1"/>
    <col min="631" max="631" width="10.140625" style="1" customWidth="1"/>
    <col min="632" max="632" width="9.5703125" style="1" bestFit="1" customWidth="1"/>
    <col min="633" max="633" width="0" style="1" hidden="1" customWidth="1"/>
    <col min="634" max="635" width="10.5703125" style="1" bestFit="1" customWidth="1"/>
    <col min="636" max="636" width="9.5703125" style="1" bestFit="1" customWidth="1"/>
    <col min="637" max="637" width="12.140625" style="1" bestFit="1" customWidth="1"/>
    <col min="638" max="638" width="9.5703125" style="1" bestFit="1" customWidth="1"/>
    <col min="639" max="639" width="12.140625" style="1" bestFit="1" customWidth="1"/>
    <col min="640" max="641" width="10.5703125" style="1" bestFit="1" customWidth="1"/>
    <col min="642" max="642" width="10.5703125" style="1" customWidth="1"/>
    <col min="643" max="643" width="10.5703125" style="1" bestFit="1" customWidth="1"/>
    <col min="644" max="644" width="0" style="1" hidden="1" customWidth="1"/>
    <col min="645" max="645" width="10.5703125" style="1" bestFit="1" customWidth="1"/>
    <col min="646" max="647" width="9.5703125" style="1" bestFit="1" customWidth="1"/>
    <col min="648" max="648" width="13.140625" style="1" bestFit="1" customWidth="1"/>
    <col min="649" max="649" width="15.140625" style="1" customWidth="1"/>
    <col min="650" max="650" width="0" style="1" hidden="1" customWidth="1"/>
    <col min="651" max="651" width="13.5703125" style="1" customWidth="1"/>
    <col min="652" max="652" width="16.7109375" style="1" customWidth="1"/>
    <col min="653" max="875" width="9.140625" style="1"/>
    <col min="876" max="876" width="3.5703125" style="1" customWidth="1"/>
    <col min="877" max="877" width="37.7109375" style="1" customWidth="1"/>
    <col min="878" max="878" width="12.5703125" style="1" customWidth="1"/>
    <col min="879" max="881" width="9.5703125" style="1" bestFit="1" customWidth="1"/>
    <col min="882" max="882" width="10.5703125" style="1" bestFit="1" customWidth="1"/>
    <col min="883" max="883" width="9.5703125" style="1" bestFit="1" customWidth="1"/>
    <col min="884" max="884" width="10.5703125" style="1" bestFit="1" customWidth="1"/>
    <col min="885" max="885" width="12.28515625" style="1" customWidth="1"/>
    <col min="886" max="886" width="10.5703125" style="1" bestFit="1" customWidth="1"/>
    <col min="887" max="887" width="10.140625" style="1" customWidth="1"/>
    <col min="888" max="888" width="9.5703125" style="1" bestFit="1" customWidth="1"/>
    <col min="889" max="889" width="0" style="1" hidden="1" customWidth="1"/>
    <col min="890" max="891" width="10.5703125" style="1" bestFit="1" customWidth="1"/>
    <col min="892" max="892" width="9.5703125" style="1" bestFit="1" customWidth="1"/>
    <col min="893" max="893" width="12.140625" style="1" bestFit="1" customWidth="1"/>
    <col min="894" max="894" width="9.5703125" style="1" bestFit="1" customWidth="1"/>
    <col min="895" max="895" width="12.140625" style="1" bestFit="1" customWidth="1"/>
    <col min="896" max="897" width="10.5703125" style="1" bestFit="1" customWidth="1"/>
    <col min="898" max="898" width="10.5703125" style="1" customWidth="1"/>
    <col min="899" max="899" width="10.5703125" style="1" bestFit="1" customWidth="1"/>
    <col min="900" max="900" width="0" style="1" hidden="1" customWidth="1"/>
    <col min="901" max="901" width="10.5703125" style="1" bestFit="1" customWidth="1"/>
    <col min="902" max="903" width="9.5703125" style="1" bestFit="1" customWidth="1"/>
    <col min="904" max="904" width="13.140625" style="1" bestFit="1" customWidth="1"/>
    <col min="905" max="905" width="15.140625" style="1" customWidth="1"/>
    <col min="906" max="906" width="0" style="1" hidden="1" customWidth="1"/>
    <col min="907" max="907" width="13.5703125" style="1" customWidth="1"/>
    <col min="908" max="908" width="16.7109375" style="1" customWidth="1"/>
    <col min="909" max="1131" width="9.140625" style="1"/>
    <col min="1132" max="1132" width="3.5703125" style="1" customWidth="1"/>
    <col min="1133" max="1133" width="37.7109375" style="1" customWidth="1"/>
    <col min="1134" max="1134" width="12.5703125" style="1" customWidth="1"/>
    <col min="1135" max="1137" width="9.5703125" style="1" bestFit="1" customWidth="1"/>
    <col min="1138" max="1138" width="10.5703125" style="1" bestFit="1" customWidth="1"/>
    <col min="1139" max="1139" width="9.5703125" style="1" bestFit="1" customWidth="1"/>
    <col min="1140" max="1140" width="10.5703125" style="1" bestFit="1" customWidth="1"/>
    <col min="1141" max="1141" width="12.28515625" style="1" customWidth="1"/>
    <col min="1142" max="1142" width="10.5703125" style="1" bestFit="1" customWidth="1"/>
    <col min="1143" max="1143" width="10.140625" style="1" customWidth="1"/>
    <col min="1144" max="1144" width="9.5703125" style="1" bestFit="1" customWidth="1"/>
    <col min="1145" max="1145" width="0" style="1" hidden="1" customWidth="1"/>
    <col min="1146" max="1147" width="10.5703125" style="1" bestFit="1" customWidth="1"/>
    <col min="1148" max="1148" width="9.5703125" style="1" bestFit="1" customWidth="1"/>
    <col min="1149" max="1149" width="12.140625" style="1" bestFit="1" customWidth="1"/>
    <col min="1150" max="1150" width="9.5703125" style="1" bestFit="1" customWidth="1"/>
    <col min="1151" max="1151" width="12.140625" style="1" bestFit="1" customWidth="1"/>
    <col min="1152" max="1153" width="10.5703125" style="1" bestFit="1" customWidth="1"/>
    <col min="1154" max="1154" width="10.5703125" style="1" customWidth="1"/>
    <col min="1155" max="1155" width="10.5703125" style="1" bestFit="1" customWidth="1"/>
    <col min="1156" max="1156" width="0" style="1" hidden="1" customWidth="1"/>
    <col min="1157" max="1157" width="10.5703125" style="1" bestFit="1" customWidth="1"/>
    <col min="1158" max="1159" width="9.5703125" style="1" bestFit="1" customWidth="1"/>
    <col min="1160" max="1160" width="13.140625" style="1" bestFit="1" customWidth="1"/>
    <col min="1161" max="1161" width="15.140625" style="1" customWidth="1"/>
    <col min="1162" max="1162" width="0" style="1" hidden="1" customWidth="1"/>
    <col min="1163" max="1163" width="13.5703125" style="1" customWidth="1"/>
    <col min="1164" max="1164" width="16.7109375" style="1" customWidth="1"/>
    <col min="1165" max="1387" width="9.140625" style="1"/>
    <col min="1388" max="1388" width="3.5703125" style="1" customWidth="1"/>
    <col min="1389" max="1389" width="37.7109375" style="1" customWidth="1"/>
    <col min="1390" max="1390" width="12.5703125" style="1" customWidth="1"/>
    <col min="1391" max="1393" width="9.5703125" style="1" bestFit="1" customWidth="1"/>
    <col min="1394" max="1394" width="10.5703125" style="1" bestFit="1" customWidth="1"/>
    <col min="1395" max="1395" width="9.5703125" style="1" bestFit="1" customWidth="1"/>
    <col min="1396" max="1396" width="10.5703125" style="1" bestFit="1" customWidth="1"/>
    <col min="1397" max="1397" width="12.28515625" style="1" customWidth="1"/>
    <col min="1398" max="1398" width="10.5703125" style="1" bestFit="1" customWidth="1"/>
    <col min="1399" max="1399" width="10.140625" style="1" customWidth="1"/>
    <col min="1400" max="1400" width="9.5703125" style="1" bestFit="1" customWidth="1"/>
    <col min="1401" max="1401" width="0" style="1" hidden="1" customWidth="1"/>
    <col min="1402" max="1403" width="10.5703125" style="1" bestFit="1" customWidth="1"/>
    <col min="1404" max="1404" width="9.5703125" style="1" bestFit="1" customWidth="1"/>
    <col min="1405" max="1405" width="12.140625" style="1" bestFit="1" customWidth="1"/>
    <col min="1406" max="1406" width="9.5703125" style="1" bestFit="1" customWidth="1"/>
    <col min="1407" max="1407" width="12.140625" style="1" bestFit="1" customWidth="1"/>
    <col min="1408" max="1409" width="10.5703125" style="1" bestFit="1" customWidth="1"/>
    <col min="1410" max="1410" width="10.5703125" style="1" customWidth="1"/>
    <col min="1411" max="1411" width="10.5703125" style="1" bestFit="1" customWidth="1"/>
    <col min="1412" max="1412" width="0" style="1" hidden="1" customWidth="1"/>
    <col min="1413" max="1413" width="10.5703125" style="1" bestFit="1" customWidth="1"/>
    <col min="1414" max="1415" width="9.5703125" style="1" bestFit="1" customWidth="1"/>
    <col min="1416" max="1416" width="13.140625" style="1" bestFit="1" customWidth="1"/>
    <col min="1417" max="1417" width="15.140625" style="1" customWidth="1"/>
    <col min="1418" max="1418" width="0" style="1" hidden="1" customWidth="1"/>
    <col min="1419" max="1419" width="13.5703125" style="1" customWidth="1"/>
    <col min="1420" max="1420" width="16.7109375" style="1" customWidth="1"/>
    <col min="1421" max="1643" width="9.140625" style="1"/>
    <col min="1644" max="1644" width="3.5703125" style="1" customWidth="1"/>
    <col min="1645" max="1645" width="37.7109375" style="1" customWidth="1"/>
    <col min="1646" max="1646" width="12.5703125" style="1" customWidth="1"/>
    <col min="1647" max="1649" width="9.5703125" style="1" bestFit="1" customWidth="1"/>
    <col min="1650" max="1650" width="10.5703125" style="1" bestFit="1" customWidth="1"/>
    <col min="1651" max="1651" width="9.5703125" style="1" bestFit="1" customWidth="1"/>
    <col min="1652" max="1652" width="10.5703125" style="1" bestFit="1" customWidth="1"/>
    <col min="1653" max="1653" width="12.28515625" style="1" customWidth="1"/>
    <col min="1654" max="1654" width="10.5703125" style="1" bestFit="1" customWidth="1"/>
    <col min="1655" max="1655" width="10.140625" style="1" customWidth="1"/>
    <col min="1656" max="1656" width="9.5703125" style="1" bestFit="1" customWidth="1"/>
    <col min="1657" max="1657" width="0" style="1" hidden="1" customWidth="1"/>
    <col min="1658" max="1659" width="10.5703125" style="1" bestFit="1" customWidth="1"/>
    <col min="1660" max="1660" width="9.5703125" style="1" bestFit="1" customWidth="1"/>
    <col min="1661" max="1661" width="12.140625" style="1" bestFit="1" customWidth="1"/>
    <col min="1662" max="1662" width="9.5703125" style="1" bestFit="1" customWidth="1"/>
    <col min="1663" max="1663" width="12.140625" style="1" bestFit="1" customWidth="1"/>
    <col min="1664" max="1665" width="10.5703125" style="1" bestFit="1" customWidth="1"/>
    <col min="1666" max="1666" width="10.5703125" style="1" customWidth="1"/>
    <col min="1667" max="1667" width="10.5703125" style="1" bestFit="1" customWidth="1"/>
    <col min="1668" max="1668" width="0" style="1" hidden="1" customWidth="1"/>
    <col min="1669" max="1669" width="10.5703125" style="1" bestFit="1" customWidth="1"/>
    <col min="1670" max="1671" width="9.5703125" style="1" bestFit="1" customWidth="1"/>
    <col min="1672" max="1672" width="13.140625" style="1" bestFit="1" customWidth="1"/>
    <col min="1673" max="1673" width="15.140625" style="1" customWidth="1"/>
    <col min="1674" max="1674" width="0" style="1" hidden="1" customWidth="1"/>
    <col min="1675" max="1675" width="13.5703125" style="1" customWidth="1"/>
    <col min="1676" max="1676" width="16.7109375" style="1" customWidth="1"/>
    <col min="1677" max="1899" width="9.140625" style="1"/>
    <col min="1900" max="1900" width="3.5703125" style="1" customWidth="1"/>
    <col min="1901" max="1901" width="37.7109375" style="1" customWidth="1"/>
    <col min="1902" max="1902" width="12.5703125" style="1" customWidth="1"/>
    <col min="1903" max="1905" width="9.5703125" style="1" bestFit="1" customWidth="1"/>
    <col min="1906" max="1906" width="10.5703125" style="1" bestFit="1" customWidth="1"/>
    <col min="1907" max="1907" width="9.5703125" style="1" bestFit="1" customWidth="1"/>
    <col min="1908" max="1908" width="10.5703125" style="1" bestFit="1" customWidth="1"/>
    <col min="1909" max="1909" width="12.28515625" style="1" customWidth="1"/>
    <col min="1910" max="1910" width="10.5703125" style="1" bestFit="1" customWidth="1"/>
    <col min="1911" max="1911" width="10.140625" style="1" customWidth="1"/>
    <col min="1912" max="1912" width="9.5703125" style="1" bestFit="1" customWidth="1"/>
    <col min="1913" max="1913" width="0" style="1" hidden="1" customWidth="1"/>
    <col min="1914" max="1915" width="10.5703125" style="1" bestFit="1" customWidth="1"/>
    <col min="1916" max="1916" width="9.5703125" style="1" bestFit="1" customWidth="1"/>
    <col min="1917" max="1917" width="12.140625" style="1" bestFit="1" customWidth="1"/>
    <col min="1918" max="1918" width="9.5703125" style="1" bestFit="1" customWidth="1"/>
    <col min="1919" max="1919" width="12.140625" style="1" bestFit="1" customWidth="1"/>
    <col min="1920" max="1921" width="10.5703125" style="1" bestFit="1" customWidth="1"/>
    <col min="1922" max="1922" width="10.5703125" style="1" customWidth="1"/>
    <col min="1923" max="1923" width="10.5703125" style="1" bestFit="1" customWidth="1"/>
    <col min="1924" max="1924" width="0" style="1" hidden="1" customWidth="1"/>
    <col min="1925" max="1925" width="10.5703125" style="1" bestFit="1" customWidth="1"/>
    <col min="1926" max="1927" width="9.5703125" style="1" bestFit="1" customWidth="1"/>
    <col min="1928" max="1928" width="13.140625" style="1" bestFit="1" customWidth="1"/>
    <col min="1929" max="1929" width="15.140625" style="1" customWidth="1"/>
    <col min="1930" max="1930" width="0" style="1" hidden="1" customWidth="1"/>
    <col min="1931" max="1931" width="13.5703125" style="1" customWidth="1"/>
    <col min="1932" max="1932" width="16.7109375" style="1" customWidth="1"/>
    <col min="1933" max="2155" width="9.140625" style="1"/>
    <col min="2156" max="2156" width="3.5703125" style="1" customWidth="1"/>
    <col min="2157" max="2157" width="37.7109375" style="1" customWidth="1"/>
    <col min="2158" max="2158" width="12.5703125" style="1" customWidth="1"/>
    <col min="2159" max="2161" width="9.5703125" style="1" bestFit="1" customWidth="1"/>
    <col min="2162" max="2162" width="10.5703125" style="1" bestFit="1" customWidth="1"/>
    <col min="2163" max="2163" width="9.5703125" style="1" bestFit="1" customWidth="1"/>
    <col min="2164" max="2164" width="10.5703125" style="1" bestFit="1" customWidth="1"/>
    <col min="2165" max="2165" width="12.28515625" style="1" customWidth="1"/>
    <col min="2166" max="2166" width="10.5703125" style="1" bestFit="1" customWidth="1"/>
    <col min="2167" max="2167" width="10.140625" style="1" customWidth="1"/>
    <col min="2168" max="2168" width="9.5703125" style="1" bestFit="1" customWidth="1"/>
    <col min="2169" max="2169" width="0" style="1" hidden="1" customWidth="1"/>
    <col min="2170" max="2171" width="10.5703125" style="1" bestFit="1" customWidth="1"/>
    <col min="2172" max="2172" width="9.5703125" style="1" bestFit="1" customWidth="1"/>
    <col min="2173" max="2173" width="12.140625" style="1" bestFit="1" customWidth="1"/>
    <col min="2174" max="2174" width="9.5703125" style="1" bestFit="1" customWidth="1"/>
    <col min="2175" max="2175" width="12.140625" style="1" bestFit="1" customWidth="1"/>
    <col min="2176" max="2177" width="10.5703125" style="1" bestFit="1" customWidth="1"/>
    <col min="2178" max="2178" width="10.5703125" style="1" customWidth="1"/>
    <col min="2179" max="2179" width="10.5703125" style="1" bestFit="1" customWidth="1"/>
    <col min="2180" max="2180" width="0" style="1" hidden="1" customWidth="1"/>
    <col min="2181" max="2181" width="10.5703125" style="1" bestFit="1" customWidth="1"/>
    <col min="2182" max="2183" width="9.5703125" style="1" bestFit="1" customWidth="1"/>
    <col min="2184" max="2184" width="13.140625" style="1" bestFit="1" customWidth="1"/>
    <col min="2185" max="2185" width="15.140625" style="1" customWidth="1"/>
    <col min="2186" max="2186" width="0" style="1" hidden="1" customWidth="1"/>
    <col min="2187" max="2187" width="13.5703125" style="1" customWidth="1"/>
    <col min="2188" max="2188" width="16.7109375" style="1" customWidth="1"/>
    <col min="2189" max="2411" width="9.140625" style="1"/>
    <col min="2412" max="2412" width="3.5703125" style="1" customWidth="1"/>
    <col min="2413" max="2413" width="37.7109375" style="1" customWidth="1"/>
    <col min="2414" max="2414" width="12.5703125" style="1" customWidth="1"/>
    <col min="2415" max="2417" width="9.5703125" style="1" bestFit="1" customWidth="1"/>
    <col min="2418" max="2418" width="10.5703125" style="1" bestFit="1" customWidth="1"/>
    <col min="2419" max="2419" width="9.5703125" style="1" bestFit="1" customWidth="1"/>
    <col min="2420" max="2420" width="10.5703125" style="1" bestFit="1" customWidth="1"/>
    <col min="2421" max="2421" width="12.28515625" style="1" customWidth="1"/>
    <col min="2422" max="2422" width="10.5703125" style="1" bestFit="1" customWidth="1"/>
    <col min="2423" max="2423" width="10.140625" style="1" customWidth="1"/>
    <col min="2424" max="2424" width="9.5703125" style="1" bestFit="1" customWidth="1"/>
    <col min="2425" max="2425" width="0" style="1" hidden="1" customWidth="1"/>
    <col min="2426" max="2427" width="10.5703125" style="1" bestFit="1" customWidth="1"/>
    <col min="2428" max="2428" width="9.5703125" style="1" bestFit="1" customWidth="1"/>
    <col min="2429" max="2429" width="12.140625" style="1" bestFit="1" customWidth="1"/>
    <col min="2430" max="2430" width="9.5703125" style="1" bestFit="1" customWidth="1"/>
    <col min="2431" max="2431" width="12.140625" style="1" bestFit="1" customWidth="1"/>
    <col min="2432" max="2433" width="10.5703125" style="1" bestFit="1" customWidth="1"/>
    <col min="2434" max="2434" width="10.5703125" style="1" customWidth="1"/>
    <col min="2435" max="2435" width="10.5703125" style="1" bestFit="1" customWidth="1"/>
    <col min="2436" max="2436" width="0" style="1" hidden="1" customWidth="1"/>
    <col min="2437" max="2437" width="10.5703125" style="1" bestFit="1" customWidth="1"/>
    <col min="2438" max="2439" width="9.5703125" style="1" bestFit="1" customWidth="1"/>
    <col min="2440" max="2440" width="13.140625" style="1" bestFit="1" customWidth="1"/>
    <col min="2441" max="2441" width="15.140625" style="1" customWidth="1"/>
    <col min="2442" max="2442" width="0" style="1" hidden="1" customWidth="1"/>
    <col min="2443" max="2443" width="13.5703125" style="1" customWidth="1"/>
    <col min="2444" max="2444" width="16.7109375" style="1" customWidth="1"/>
    <col min="2445" max="2667" width="9.140625" style="1"/>
    <col min="2668" max="2668" width="3.5703125" style="1" customWidth="1"/>
    <col min="2669" max="2669" width="37.7109375" style="1" customWidth="1"/>
    <col min="2670" max="2670" width="12.5703125" style="1" customWidth="1"/>
    <col min="2671" max="2673" width="9.5703125" style="1" bestFit="1" customWidth="1"/>
    <col min="2674" max="2674" width="10.5703125" style="1" bestFit="1" customWidth="1"/>
    <col min="2675" max="2675" width="9.5703125" style="1" bestFit="1" customWidth="1"/>
    <col min="2676" max="2676" width="10.5703125" style="1" bestFit="1" customWidth="1"/>
    <col min="2677" max="2677" width="12.28515625" style="1" customWidth="1"/>
    <col min="2678" max="2678" width="10.5703125" style="1" bestFit="1" customWidth="1"/>
    <col min="2679" max="2679" width="10.140625" style="1" customWidth="1"/>
    <col min="2680" max="2680" width="9.5703125" style="1" bestFit="1" customWidth="1"/>
    <col min="2681" max="2681" width="0" style="1" hidden="1" customWidth="1"/>
    <col min="2682" max="2683" width="10.5703125" style="1" bestFit="1" customWidth="1"/>
    <col min="2684" max="2684" width="9.5703125" style="1" bestFit="1" customWidth="1"/>
    <col min="2685" max="2685" width="12.140625" style="1" bestFit="1" customWidth="1"/>
    <col min="2686" max="2686" width="9.5703125" style="1" bestFit="1" customWidth="1"/>
    <col min="2687" max="2687" width="12.140625" style="1" bestFit="1" customWidth="1"/>
    <col min="2688" max="2689" width="10.5703125" style="1" bestFit="1" customWidth="1"/>
    <col min="2690" max="2690" width="10.5703125" style="1" customWidth="1"/>
    <col min="2691" max="2691" width="10.5703125" style="1" bestFit="1" customWidth="1"/>
    <col min="2692" max="2692" width="0" style="1" hidden="1" customWidth="1"/>
    <col min="2693" max="2693" width="10.5703125" style="1" bestFit="1" customWidth="1"/>
    <col min="2694" max="2695" width="9.5703125" style="1" bestFit="1" customWidth="1"/>
    <col min="2696" max="2696" width="13.140625" style="1" bestFit="1" customWidth="1"/>
    <col min="2697" max="2697" width="15.140625" style="1" customWidth="1"/>
    <col min="2698" max="2698" width="0" style="1" hidden="1" customWidth="1"/>
    <col min="2699" max="2699" width="13.5703125" style="1" customWidth="1"/>
    <col min="2700" max="2700" width="16.7109375" style="1" customWidth="1"/>
    <col min="2701" max="2923" width="9.140625" style="1"/>
    <col min="2924" max="2924" width="3.5703125" style="1" customWidth="1"/>
    <col min="2925" max="2925" width="37.7109375" style="1" customWidth="1"/>
    <col min="2926" max="2926" width="12.5703125" style="1" customWidth="1"/>
    <col min="2927" max="2929" width="9.5703125" style="1" bestFit="1" customWidth="1"/>
    <col min="2930" max="2930" width="10.5703125" style="1" bestFit="1" customWidth="1"/>
    <col min="2931" max="2931" width="9.5703125" style="1" bestFit="1" customWidth="1"/>
    <col min="2932" max="2932" width="10.5703125" style="1" bestFit="1" customWidth="1"/>
    <col min="2933" max="2933" width="12.28515625" style="1" customWidth="1"/>
    <col min="2934" max="2934" width="10.5703125" style="1" bestFit="1" customWidth="1"/>
    <col min="2935" max="2935" width="10.140625" style="1" customWidth="1"/>
    <col min="2936" max="2936" width="9.5703125" style="1" bestFit="1" customWidth="1"/>
    <col min="2937" max="2937" width="0" style="1" hidden="1" customWidth="1"/>
    <col min="2938" max="2939" width="10.5703125" style="1" bestFit="1" customWidth="1"/>
    <col min="2940" max="2940" width="9.5703125" style="1" bestFit="1" customWidth="1"/>
    <col min="2941" max="2941" width="12.140625" style="1" bestFit="1" customWidth="1"/>
    <col min="2942" max="2942" width="9.5703125" style="1" bestFit="1" customWidth="1"/>
    <col min="2943" max="2943" width="12.140625" style="1" bestFit="1" customWidth="1"/>
    <col min="2944" max="2945" width="10.5703125" style="1" bestFit="1" customWidth="1"/>
    <col min="2946" max="2946" width="10.5703125" style="1" customWidth="1"/>
    <col min="2947" max="2947" width="10.5703125" style="1" bestFit="1" customWidth="1"/>
    <col min="2948" max="2948" width="0" style="1" hidden="1" customWidth="1"/>
    <col min="2949" max="2949" width="10.5703125" style="1" bestFit="1" customWidth="1"/>
    <col min="2950" max="2951" width="9.5703125" style="1" bestFit="1" customWidth="1"/>
    <col min="2952" max="2952" width="13.140625" style="1" bestFit="1" customWidth="1"/>
    <col min="2953" max="2953" width="15.140625" style="1" customWidth="1"/>
    <col min="2954" max="2954" width="0" style="1" hidden="1" customWidth="1"/>
    <col min="2955" max="2955" width="13.5703125" style="1" customWidth="1"/>
    <col min="2956" max="2956" width="16.7109375" style="1" customWidth="1"/>
    <col min="2957" max="3179" width="9.140625" style="1"/>
    <col min="3180" max="3180" width="3.5703125" style="1" customWidth="1"/>
    <col min="3181" max="3181" width="37.7109375" style="1" customWidth="1"/>
    <col min="3182" max="3182" width="12.5703125" style="1" customWidth="1"/>
    <col min="3183" max="3185" width="9.5703125" style="1" bestFit="1" customWidth="1"/>
    <col min="3186" max="3186" width="10.5703125" style="1" bestFit="1" customWidth="1"/>
    <col min="3187" max="3187" width="9.5703125" style="1" bestFit="1" customWidth="1"/>
    <col min="3188" max="3188" width="10.5703125" style="1" bestFit="1" customWidth="1"/>
    <col min="3189" max="3189" width="12.28515625" style="1" customWidth="1"/>
    <col min="3190" max="3190" width="10.5703125" style="1" bestFit="1" customWidth="1"/>
    <col min="3191" max="3191" width="10.140625" style="1" customWidth="1"/>
    <col min="3192" max="3192" width="9.5703125" style="1" bestFit="1" customWidth="1"/>
    <col min="3193" max="3193" width="0" style="1" hidden="1" customWidth="1"/>
    <col min="3194" max="3195" width="10.5703125" style="1" bestFit="1" customWidth="1"/>
    <col min="3196" max="3196" width="9.5703125" style="1" bestFit="1" customWidth="1"/>
    <col min="3197" max="3197" width="12.140625" style="1" bestFit="1" customWidth="1"/>
    <col min="3198" max="3198" width="9.5703125" style="1" bestFit="1" customWidth="1"/>
    <col min="3199" max="3199" width="12.140625" style="1" bestFit="1" customWidth="1"/>
    <col min="3200" max="3201" width="10.5703125" style="1" bestFit="1" customWidth="1"/>
    <col min="3202" max="3202" width="10.5703125" style="1" customWidth="1"/>
    <col min="3203" max="3203" width="10.5703125" style="1" bestFit="1" customWidth="1"/>
    <col min="3204" max="3204" width="0" style="1" hidden="1" customWidth="1"/>
    <col min="3205" max="3205" width="10.5703125" style="1" bestFit="1" customWidth="1"/>
    <col min="3206" max="3207" width="9.5703125" style="1" bestFit="1" customWidth="1"/>
    <col min="3208" max="3208" width="13.140625" style="1" bestFit="1" customWidth="1"/>
    <col min="3209" max="3209" width="15.140625" style="1" customWidth="1"/>
    <col min="3210" max="3210" width="0" style="1" hidden="1" customWidth="1"/>
    <col min="3211" max="3211" width="13.5703125" style="1" customWidth="1"/>
    <col min="3212" max="3212" width="16.7109375" style="1" customWidth="1"/>
    <col min="3213" max="3435" width="9.140625" style="1"/>
    <col min="3436" max="3436" width="3.5703125" style="1" customWidth="1"/>
    <col min="3437" max="3437" width="37.7109375" style="1" customWidth="1"/>
    <col min="3438" max="3438" width="12.5703125" style="1" customWidth="1"/>
    <col min="3439" max="3441" width="9.5703125" style="1" bestFit="1" customWidth="1"/>
    <col min="3442" max="3442" width="10.5703125" style="1" bestFit="1" customWidth="1"/>
    <col min="3443" max="3443" width="9.5703125" style="1" bestFit="1" customWidth="1"/>
    <col min="3444" max="3444" width="10.5703125" style="1" bestFit="1" customWidth="1"/>
    <col min="3445" max="3445" width="12.28515625" style="1" customWidth="1"/>
    <col min="3446" max="3446" width="10.5703125" style="1" bestFit="1" customWidth="1"/>
    <col min="3447" max="3447" width="10.140625" style="1" customWidth="1"/>
    <col min="3448" max="3448" width="9.5703125" style="1" bestFit="1" customWidth="1"/>
    <col min="3449" max="3449" width="0" style="1" hidden="1" customWidth="1"/>
    <col min="3450" max="3451" width="10.5703125" style="1" bestFit="1" customWidth="1"/>
    <col min="3452" max="3452" width="9.5703125" style="1" bestFit="1" customWidth="1"/>
    <col min="3453" max="3453" width="12.140625" style="1" bestFit="1" customWidth="1"/>
    <col min="3454" max="3454" width="9.5703125" style="1" bestFit="1" customWidth="1"/>
    <col min="3455" max="3455" width="12.140625" style="1" bestFit="1" customWidth="1"/>
    <col min="3456" max="3457" width="10.5703125" style="1" bestFit="1" customWidth="1"/>
    <col min="3458" max="3458" width="10.5703125" style="1" customWidth="1"/>
    <col min="3459" max="3459" width="10.5703125" style="1" bestFit="1" customWidth="1"/>
    <col min="3460" max="3460" width="0" style="1" hidden="1" customWidth="1"/>
    <col min="3461" max="3461" width="10.5703125" style="1" bestFit="1" customWidth="1"/>
    <col min="3462" max="3463" width="9.5703125" style="1" bestFit="1" customWidth="1"/>
    <col min="3464" max="3464" width="13.140625" style="1" bestFit="1" customWidth="1"/>
    <col min="3465" max="3465" width="15.140625" style="1" customWidth="1"/>
    <col min="3466" max="3466" width="0" style="1" hidden="1" customWidth="1"/>
    <col min="3467" max="3467" width="13.5703125" style="1" customWidth="1"/>
    <col min="3468" max="3468" width="16.7109375" style="1" customWidth="1"/>
    <col min="3469" max="3691" width="9.140625" style="1"/>
    <col min="3692" max="3692" width="3.5703125" style="1" customWidth="1"/>
    <col min="3693" max="3693" width="37.7109375" style="1" customWidth="1"/>
    <col min="3694" max="3694" width="12.5703125" style="1" customWidth="1"/>
    <col min="3695" max="3697" width="9.5703125" style="1" bestFit="1" customWidth="1"/>
    <col min="3698" max="3698" width="10.5703125" style="1" bestFit="1" customWidth="1"/>
    <col min="3699" max="3699" width="9.5703125" style="1" bestFit="1" customWidth="1"/>
    <col min="3700" max="3700" width="10.5703125" style="1" bestFit="1" customWidth="1"/>
    <col min="3701" max="3701" width="12.28515625" style="1" customWidth="1"/>
    <col min="3702" max="3702" width="10.5703125" style="1" bestFit="1" customWidth="1"/>
    <col min="3703" max="3703" width="10.140625" style="1" customWidth="1"/>
    <col min="3704" max="3704" width="9.5703125" style="1" bestFit="1" customWidth="1"/>
    <col min="3705" max="3705" width="0" style="1" hidden="1" customWidth="1"/>
    <col min="3706" max="3707" width="10.5703125" style="1" bestFit="1" customWidth="1"/>
    <col min="3708" max="3708" width="9.5703125" style="1" bestFit="1" customWidth="1"/>
    <col min="3709" max="3709" width="12.140625" style="1" bestFit="1" customWidth="1"/>
    <col min="3710" max="3710" width="9.5703125" style="1" bestFit="1" customWidth="1"/>
    <col min="3711" max="3711" width="12.140625" style="1" bestFit="1" customWidth="1"/>
    <col min="3712" max="3713" width="10.5703125" style="1" bestFit="1" customWidth="1"/>
    <col min="3714" max="3714" width="10.5703125" style="1" customWidth="1"/>
    <col min="3715" max="3715" width="10.5703125" style="1" bestFit="1" customWidth="1"/>
    <col min="3716" max="3716" width="0" style="1" hidden="1" customWidth="1"/>
    <col min="3717" max="3717" width="10.5703125" style="1" bestFit="1" customWidth="1"/>
    <col min="3718" max="3719" width="9.5703125" style="1" bestFit="1" customWidth="1"/>
    <col min="3720" max="3720" width="13.140625" style="1" bestFit="1" customWidth="1"/>
    <col min="3721" max="3721" width="15.140625" style="1" customWidth="1"/>
    <col min="3722" max="3722" width="0" style="1" hidden="1" customWidth="1"/>
    <col min="3723" max="3723" width="13.5703125" style="1" customWidth="1"/>
    <col min="3724" max="3724" width="16.7109375" style="1" customWidth="1"/>
    <col min="3725" max="3947" width="9.140625" style="1"/>
    <col min="3948" max="3948" width="3.5703125" style="1" customWidth="1"/>
    <col min="3949" max="3949" width="37.7109375" style="1" customWidth="1"/>
    <col min="3950" max="3950" width="12.5703125" style="1" customWidth="1"/>
    <col min="3951" max="3953" width="9.5703125" style="1" bestFit="1" customWidth="1"/>
    <col min="3954" max="3954" width="10.5703125" style="1" bestFit="1" customWidth="1"/>
    <col min="3955" max="3955" width="9.5703125" style="1" bestFit="1" customWidth="1"/>
    <col min="3956" max="3956" width="10.5703125" style="1" bestFit="1" customWidth="1"/>
    <col min="3957" max="3957" width="12.28515625" style="1" customWidth="1"/>
    <col min="3958" max="3958" width="10.5703125" style="1" bestFit="1" customWidth="1"/>
    <col min="3959" max="3959" width="10.140625" style="1" customWidth="1"/>
    <col min="3960" max="3960" width="9.5703125" style="1" bestFit="1" customWidth="1"/>
    <col min="3961" max="3961" width="0" style="1" hidden="1" customWidth="1"/>
    <col min="3962" max="3963" width="10.5703125" style="1" bestFit="1" customWidth="1"/>
    <col min="3964" max="3964" width="9.5703125" style="1" bestFit="1" customWidth="1"/>
    <col min="3965" max="3965" width="12.140625" style="1" bestFit="1" customWidth="1"/>
    <col min="3966" max="3966" width="9.5703125" style="1" bestFit="1" customWidth="1"/>
    <col min="3967" max="3967" width="12.140625" style="1" bestFit="1" customWidth="1"/>
    <col min="3968" max="3969" width="10.5703125" style="1" bestFit="1" customWidth="1"/>
    <col min="3970" max="3970" width="10.5703125" style="1" customWidth="1"/>
    <col min="3971" max="3971" width="10.5703125" style="1" bestFit="1" customWidth="1"/>
    <col min="3972" max="3972" width="0" style="1" hidden="1" customWidth="1"/>
    <col min="3973" max="3973" width="10.5703125" style="1" bestFit="1" customWidth="1"/>
    <col min="3974" max="3975" width="9.5703125" style="1" bestFit="1" customWidth="1"/>
    <col min="3976" max="3976" width="13.140625" style="1" bestFit="1" customWidth="1"/>
    <col min="3977" max="3977" width="15.140625" style="1" customWidth="1"/>
    <col min="3978" max="3978" width="0" style="1" hidden="1" customWidth="1"/>
    <col min="3979" max="3979" width="13.5703125" style="1" customWidth="1"/>
    <col min="3980" max="3980" width="16.7109375" style="1" customWidth="1"/>
    <col min="3981" max="4203" width="9.140625" style="1"/>
    <col min="4204" max="4204" width="3.5703125" style="1" customWidth="1"/>
    <col min="4205" max="4205" width="37.7109375" style="1" customWidth="1"/>
    <col min="4206" max="4206" width="12.5703125" style="1" customWidth="1"/>
    <col min="4207" max="4209" width="9.5703125" style="1" bestFit="1" customWidth="1"/>
    <col min="4210" max="4210" width="10.5703125" style="1" bestFit="1" customWidth="1"/>
    <col min="4211" max="4211" width="9.5703125" style="1" bestFit="1" customWidth="1"/>
    <col min="4212" max="4212" width="10.5703125" style="1" bestFit="1" customWidth="1"/>
    <col min="4213" max="4213" width="12.28515625" style="1" customWidth="1"/>
    <col min="4214" max="4214" width="10.5703125" style="1" bestFit="1" customWidth="1"/>
    <col min="4215" max="4215" width="10.140625" style="1" customWidth="1"/>
    <col min="4216" max="4216" width="9.5703125" style="1" bestFit="1" customWidth="1"/>
    <col min="4217" max="4217" width="0" style="1" hidden="1" customWidth="1"/>
    <col min="4218" max="4219" width="10.5703125" style="1" bestFit="1" customWidth="1"/>
    <col min="4220" max="4220" width="9.5703125" style="1" bestFit="1" customWidth="1"/>
    <col min="4221" max="4221" width="12.140625" style="1" bestFit="1" customWidth="1"/>
    <col min="4222" max="4222" width="9.5703125" style="1" bestFit="1" customWidth="1"/>
    <col min="4223" max="4223" width="12.140625" style="1" bestFit="1" customWidth="1"/>
    <col min="4224" max="4225" width="10.5703125" style="1" bestFit="1" customWidth="1"/>
    <col min="4226" max="4226" width="10.5703125" style="1" customWidth="1"/>
    <col min="4227" max="4227" width="10.5703125" style="1" bestFit="1" customWidth="1"/>
    <col min="4228" max="4228" width="0" style="1" hidden="1" customWidth="1"/>
    <col min="4229" max="4229" width="10.5703125" style="1" bestFit="1" customWidth="1"/>
    <col min="4230" max="4231" width="9.5703125" style="1" bestFit="1" customWidth="1"/>
    <col min="4232" max="4232" width="13.140625" style="1" bestFit="1" customWidth="1"/>
    <col min="4233" max="4233" width="15.140625" style="1" customWidth="1"/>
    <col min="4234" max="4234" width="0" style="1" hidden="1" customWidth="1"/>
    <col min="4235" max="4235" width="13.5703125" style="1" customWidth="1"/>
    <col min="4236" max="4236" width="16.7109375" style="1" customWidth="1"/>
    <col min="4237" max="4459" width="9.140625" style="1"/>
    <col min="4460" max="4460" width="3.5703125" style="1" customWidth="1"/>
    <col min="4461" max="4461" width="37.7109375" style="1" customWidth="1"/>
    <col min="4462" max="4462" width="12.5703125" style="1" customWidth="1"/>
    <col min="4463" max="4465" width="9.5703125" style="1" bestFit="1" customWidth="1"/>
    <col min="4466" max="4466" width="10.5703125" style="1" bestFit="1" customWidth="1"/>
    <col min="4467" max="4467" width="9.5703125" style="1" bestFit="1" customWidth="1"/>
    <col min="4468" max="4468" width="10.5703125" style="1" bestFit="1" customWidth="1"/>
    <col min="4469" max="4469" width="12.28515625" style="1" customWidth="1"/>
    <col min="4470" max="4470" width="10.5703125" style="1" bestFit="1" customWidth="1"/>
    <col min="4471" max="4471" width="10.140625" style="1" customWidth="1"/>
    <col min="4472" max="4472" width="9.5703125" style="1" bestFit="1" customWidth="1"/>
    <col min="4473" max="4473" width="0" style="1" hidden="1" customWidth="1"/>
    <col min="4474" max="4475" width="10.5703125" style="1" bestFit="1" customWidth="1"/>
    <col min="4476" max="4476" width="9.5703125" style="1" bestFit="1" customWidth="1"/>
    <col min="4477" max="4477" width="12.140625" style="1" bestFit="1" customWidth="1"/>
    <col min="4478" max="4478" width="9.5703125" style="1" bestFit="1" customWidth="1"/>
    <col min="4479" max="4479" width="12.140625" style="1" bestFit="1" customWidth="1"/>
    <col min="4480" max="4481" width="10.5703125" style="1" bestFit="1" customWidth="1"/>
    <col min="4482" max="4482" width="10.5703125" style="1" customWidth="1"/>
    <col min="4483" max="4483" width="10.5703125" style="1" bestFit="1" customWidth="1"/>
    <col min="4484" max="4484" width="0" style="1" hidden="1" customWidth="1"/>
    <col min="4485" max="4485" width="10.5703125" style="1" bestFit="1" customWidth="1"/>
    <col min="4486" max="4487" width="9.5703125" style="1" bestFit="1" customWidth="1"/>
    <col min="4488" max="4488" width="13.140625" style="1" bestFit="1" customWidth="1"/>
    <col min="4489" max="4489" width="15.140625" style="1" customWidth="1"/>
    <col min="4490" max="4490" width="0" style="1" hidden="1" customWidth="1"/>
    <col min="4491" max="4491" width="13.5703125" style="1" customWidth="1"/>
    <col min="4492" max="4492" width="16.7109375" style="1" customWidth="1"/>
    <col min="4493" max="4715" width="9.140625" style="1"/>
    <col min="4716" max="4716" width="3.5703125" style="1" customWidth="1"/>
    <col min="4717" max="4717" width="37.7109375" style="1" customWidth="1"/>
    <col min="4718" max="4718" width="12.5703125" style="1" customWidth="1"/>
    <col min="4719" max="4721" width="9.5703125" style="1" bestFit="1" customWidth="1"/>
    <col min="4722" max="4722" width="10.5703125" style="1" bestFit="1" customWidth="1"/>
    <col min="4723" max="4723" width="9.5703125" style="1" bestFit="1" customWidth="1"/>
    <col min="4724" max="4724" width="10.5703125" style="1" bestFit="1" customWidth="1"/>
    <col min="4725" max="4725" width="12.28515625" style="1" customWidth="1"/>
    <col min="4726" max="4726" width="10.5703125" style="1" bestFit="1" customWidth="1"/>
    <col min="4727" max="4727" width="10.140625" style="1" customWidth="1"/>
    <col min="4728" max="4728" width="9.5703125" style="1" bestFit="1" customWidth="1"/>
    <col min="4729" max="4729" width="0" style="1" hidden="1" customWidth="1"/>
    <col min="4730" max="4731" width="10.5703125" style="1" bestFit="1" customWidth="1"/>
    <col min="4732" max="4732" width="9.5703125" style="1" bestFit="1" customWidth="1"/>
    <col min="4733" max="4733" width="12.140625" style="1" bestFit="1" customWidth="1"/>
    <col min="4734" max="4734" width="9.5703125" style="1" bestFit="1" customWidth="1"/>
    <col min="4735" max="4735" width="12.140625" style="1" bestFit="1" customWidth="1"/>
    <col min="4736" max="4737" width="10.5703125" style="1" bestFit="1" customWidth="1"/>
    <col min="4738" max="4738" width="10.5703125" style="1" customWidth="1"/>
    <col min="4739" max="4739" width="10.5703125" style="1" bestFit="1" customWidth="1"/>
    <col min="4740" max="4740" width="0" style="1" hidden="1" customWidth="1"/>
    <col min="4741" max="4741" width="10.5703125" style="1" bestFit="1" customWidth="1"/>
    <col min="4742" max="4743" width="9.5703125" style="1" bestFit="1" customWidth="1"/>
    <col min="4744" max="4744" width="13.140625" style="1" bestFit="1" customWidth="1"/>
    <col min="4745" max="4745" width="15.140625" style="1" customWidth="1"/>
    <col min="4746" max="4746" width="0" style="1" hidden="1" customWidth="1"/>
    <col min="4747" max="4747" width="13.5703125" style="1" customWidth="1"/>
    <col min="4748" max="4748" width="16.7109375" style="1" customWidth="1"/>
    <col min="4749" max="4971" width="9.140625" style="1"/>
    <col min="4972" max="4972" width="3.5703125" style="1" customWidth="1"/>
    <col min="4973" max="4973" width="37.7109375" style="1" customWidth="1"/>
    <col min="4974" max="4974" width="12.5703125" style="1" customWidth="1"/>
    <col min="4975" max="4977" width="9.5703125" style="1" bestFit="1" customWidth="1"/>
    <col min="4978" max="4978" width="10.5703125" style="1" bestFit="1" customWidth="1"/>
    <col min="4979" max="4979" width="9.5703125" style="1" bestFit="1" customWidth="1"/>
    <col min="4980" max="4980" width="10.5703125" style="1" bestFit="1" customWidth="1"/>
    <col min="4981" max="4981" width="12.28515625" style="1" customWidth="1"/>
    <col min="4982" max="4982" width="10.5703125" style="1" bestFit="1" customWidth="1"/>
    <col min="4983" max="4983" width="10.140625" style="1" customWidth="1"/>
    <col min="4984" max="4984" width="9.5703125" style="1" bestFit="1" customWidth="1"/>
    <col min="4985" max="4985" width="0" style="1" hidden="1" customWidth="1"/>
    <col min="4986" max="4987" width="10.5703125" style="1" bestFit="1" customWidth="1"/>
    <col min="4988" max="4988" width="9.5703125" style="1" bestFit="1" customWidth="1"/>
    <col min="4989" max="4989" width="12.140625" style="1" bestFit="1" customWidth="1"/>
    <col min="4990" max="4990" width="9.5703125" style="1" bestFit="1" customWidth="1"/>
    <col min="4991" max="4991" width="12.140625" style="1" bestFit="1" customWidth="1"/>
    <col min="4992" max="4993" width="10.5703125" style="1" bestFit="1" customWidth="1"/>
    <col min="4994" max="4994" width="10.5703125" style="1" customWidth="1"/>
    <col min="4995" max="4995" width="10.5703125" style="1" bestFit="1" customWidth="1"/>
    <col min="4996" max="4996" width="0" style="1" hidden="1" customWidth="1"/>
    <col min="4997" max="4997" width="10.5703125" style="1" bestFit="1" customWidth="1"/>
    <col min="4998" max="4999" width="9.5703125" style="1" bestFit="1" customWidth="1"/>
    <col min="5000" max="5000" width="13.140625" style="1" bestFit="1" customWidth="1"/>
    <col min="5001" max="5001" width="15.140625" style="1" customWidth="1"/>
    <col min="5002" max="5002" width="0" style="1" hidden="1" customWidth="1"/>
    <col min="5003" max="5003" width="13.5703125" style="1" customWidth="1"/>
    <col min="5004" max="5004" width="16.7109375" style="1" customWidth="1"/>
    <col min="5005" max="5227" width="9.140625" style="1"/>
    <col min="5228" max="5228" width="3.5703125" style="1" customWidth="1"/>
    <col min="5229" max="5229" width="37.7109375" style="1" customWidth="1"/>
    <col min="5230" max="5230" width="12.5703125" style="1" customWidth="1"/>
    <col min="5231" max="5233" width="9.5703125" style="1" bestFit="1" customWidth="1"/>
    <col min="5234" max="5234" width="10.5703125" style="1" bestFit="1" customWidth="1"/>
    <col min="5235" max="5235" width="9.5703125" style="1" bestFit="1" customWidth="1"/>
    <col min="5236" max="5236" width="10.5703125" style="1" bestFit="1" customWidth="1"/>
    <col min="5237" max="5237" width="12.28515625" style="1" customWidth="1"/>
    <col min="5238" max="5238" width="10.5703125" style="1" bestFit="1" customWidth="1"/>
    <col min="5239" max="5239" width="10.140625" style="1" customWidth="1"/>
    <col min="5240" max="5240" width="9.5703125" style="1" bestFit="1" customWidth="1"/>
    <col min="5241" max="5241" width="0" style="1" hidden="1" customWidth="1"/>
    <col min="5242" max="5243" width="10.5703125" style="1" bestFit="1" customWidth="1"/>
    <col min="5244" max="5244" width="9.5703125" style="1" bestFit="1" customWidth="1"/>
    <col min="5245" max="5245" width="12.140625" style="1" bestFit="1" customWidth="1"/>
    <col min="5246" max="5246" width="9.5703125" style="1" bestFit="1" customWidth="1"/>
    <col min="5247" max="5247" width="12.140625" style="1" bestFit="1" customWidth="1"/>
    <col min="5248" max="5249" width="10.5703125" style="1" bestFit="1" customWidth="1"/>
    <col min="5250" max="5250" width="10.5703125" style="1" customWidth="1"/>
    <col min="5251" max="5251" width="10.5703125" style="1" bestFit="1" customWidth="1"/>
    <col min="5252" max="5252" width="0" style="1" hidden="1" customWidth="1"/>
    <col min="5253" max="5253" width="10.5703125" style="1" bestFit="1" customWidth="1"/>
    <col min="5254" max="5255" width="9.5703125" style="1" bestFit="1" customWidth="1"/>
    <col min="5256" max="5256" width="13.140625" style="1" bestFit="1" customWidth="1"/>
    <col min="5257" max="5257" width="15.140625" style="1" customWidth="1"/>
    <col min="5258" max="5258" width="0" style="1" hidden="1" customWidth="1"/>
    <col min="5259" max="5259" width="13.5703125" style="1" customWidth="1"/>
    <col min="5260" max="5260" width="16.7109375" style="1" customWidth="1"/>
    <col min="5261" max="5483" width="9.140625" style="1"/>
    <col min="5484" max="5484" width="3.5703125" style="1" customWidth="1"/>
    <col min="5485" max="5485" width="37.7109375" style="1" customWidth="1"/>
    <col min="5486" max="5486" width="12.5703125" style="1" customWidth="1"/>
    <col min="5487" max="5489" width="9.5703125" style="1" bestFit="1" customWidth="1"/>
    <col min="5490" max="5490" width="10.5703125" style="1" bestFit="1" customWidth="1"/>
    <col min="5491" max="5491" width="9.5703125" style="1" bestFit="1" customWidth="1"/>
    <col min="5492" max="5492" width="10.5703125" style="1" bestFit="1" customWidth="1"/>
    <col min="5493" max="5493" width="12.28515625" style="1" customWidth="1"/>
    <col min="5494" max="5494" width="10.5703125" style="1" bestFit="1" customWidth="1"/>
    <col min="5495" max="5495" width="10.140625" style="1" customWidth="1"/>
    <col min="5496" max="5496" width="9.5703125" style="1" bestFit="1" customWidth="1"/>
    <col min="5497" max="5497" width="0" style="1" hidden="1" customWidth="1"/>
    <col min="5498" max="5499" width="10.5703125" style="1" bestFit="1" customWidth="1"/>
    <col min="5500" max="5500" width="9.5703125" style="1" bestFit="1" customWidth="1"/>
    <col min="5501" max="5501" width="12.140625" style="1" bestFit="1" customWidth="1"/>
    <col min="5502" max="5502" width="9.5703125" style="1" bestFit="1" customWidth="1"/>
    <col min="5503" max="5503" width="12.140625" style="1" bestFit="1" customWidth="1"/>
    <col min="5504" max="5505" width="10.5703125" style="1" bestFit="1" customWidth="1"/>
    <col min="5506" max="5506" width="10.5703125" style="1" customWidth="1"/>
    <col min="5507" max="5507" width="10.5703125" style="1" bestFit="1" customWidth="1"/>
    <col min="5508" max="5508" width="0" style="1" hidden="1" customWidth="1"/>
    <col min="5509" max="5509" width="10.5703125" style="1" bestFit="1" customWidth="1"/>
    <col min="5510" max="5511" width="9.5703125" style="1" bestFit="1" customWidth="1"/>
    <col min="5512" max="5512" width="13.140625" style="1" bestFit="1" customWidth="1"/>
    <col min="5513" max="5513" width="15.140625" style="1" customWidth="1"/>
    <col min="5514" max="5514" width="0" style="1" hidden="1" customWidth="1"/>
    <col min="5515" max="5515" width="13.5703125" style="1" customWidth="1"/>
    <col min="5516" max="5516" width="16.7109375" style="1" customWidth="1"/>
    <col min="5517" max="5739" width="9.140625" style="1"/>
    <col min="5740" max="5740" width="3.5703125" style="1" customWidth="1"/>
    <col min="5741" max="5741" width="37.7109375" style="1" customWidth="1"/>
    <col min="5742" max="5742" width="12.5703125" style="1" customWidth="1"/>
    <col min="5743" max="5745" width="9.5703125" style="1" bestFit="1" customWidth="1"/>
    <col min="5746" max="5746" width="10.5703125" style="1" bestFit="1" customWidth="1"/>
    <col min="5747" max="5747" width="9.5703125" style="1" bestFit="1" customWidth="1"/>
    <col min="5748" max="5748" width="10.5703125" style="1" bestFit="1" customWidth="1"/>
    <col min="5749" max="5749" width="12.28515625" style="1" customWidth="1"/>
    <col min="5750" max="5750" width="10.5703125" style="1" bestFit="1" customWidth="1"/>
    <col min="5751" max="5751" width="10.140625" style="1" customWidth="1"/>
    <col min="5752" max="5752" width="9.5703125" style="1" bestFit="1" customWidth="1"/>
    <col min="5753" max="5753" width="0" style="1" hidden="1" customWidth="1"/>
    <col min="5754" max="5755" width="10.5703125" style="1" bestFit="1" customWidth="1"/>
    <col min="5756" max="5756" width="9.5703125" style="1" bestFit="1" customWidth="1"/>
    <col min="5757" max="5757" width="12.140625" style="1" bestFit="1" customWidth="1"/>
    <col min="5758" max="5758" width="9.5703125" style="1" bestFit="1" customWidth="1"/>
    <col min="5759" max="5759" width="12.140625" style="1" bestFit="1" customWidth="1"/>
    <col min="5760" max="5761" width="10.5703125" style="1" bestFit="1" customWidth="1"/>
    <col min="5762" max="5762" width="10.5703125" style="1" customWidth="1"/>
    <col min="5763" max="5763" width="10.5703125" style="1" bestFit="1" customWidth="1"/>
    <col min="5764" max="5764" width="0" style="1" hidden="1" customWidth="1"/>
    <col min="5765" max="5765" width="10.5703125" style="1" bestFit="1" customWidth="1"/>
    <col min="5766" max="5767" width="9.5703125" style="1" bestFit="1" customWidth="1"/>
    <col min="5768" max="5768" width="13.140625" style="1" bestFit="1" customWidth="1"/>
    <col min="5769" max="5769" width="15.140625" style="1" customWidth="1"/>
    <col min="5770" max="5770" width="0" style="1" hidden="1" customWidth="1"/>
    <col min="5771" max="5771" width="13.5703125" style="1" customWidth="1"/>
    <col min="5772" max="5772" width="16.7109375" style="1" customWidth="1"/>
    <col min="5773" max="5995" width="9.140625" style="1"/>
    <col min="5996" max="5996" width="3.5703125" style="1" customWidth="1"/>
    <col min="5997" max="5997" width="37.7109375" style="1" customWidth="1"/>
    <col min="5998" max="5998" width="12.5703125" style="1" customWidth="1"/>
    <col min="5999" max="6001" width="9.5703125" style="1" bestFit="1" customWidth="1"/>
    <col min="6002" max="6002" width="10.5703125" style="1" bestFit="1" customWidth="1"/>
    <col min="6003" max="6003" width="9.5703125" style="1" bestFit="1" customWidth="1"/>
    <col min="6004" max="6004" width="10.5703125" style="1" bestFit="1" customWidth="1"/>
    <col min="6005" max="6005" width="12.28515625" style="1" customWidth="1"/>
    <col min="6006" max="6006" width="10.5703125" style="1" bestFit="1" customWidth="1"/>
    <col min="6007" max="6007" width="10.140625" style="1" customWidth="1"/>
    <col min="6008" max="6008" width="9.5703125" style="1" bestFit="1" customWidth="1"/>
    <col min="6009" max="6009" width="0" style="1" hidden="1" customWidth="1"/>
    <col min="6010" max="6011" width="10.5703125" style="1" bestFit="1" customWidth="1"/>
    <col min="6012" max="6012" width="9.5703125" style="1" bestFit="1" customWidth="1"/>
    <col min="6013" max="6013" width="12.140625" style="1" bestFit="1" customWidth="1"/>
    <col min="6014" max="6014" width="9.5703125" style="1" bestFit="1" customWidth="1"/>
    <col min="6015" max="6015" width="12.140625" style="1" bestFit="1" customWidth="1"/>
    <col min="6016" max="6017" width="10.5703125" style="1" bestFit="1" customWidth="1"/>
    <col min="6018" max="6018" width="10.5703125" style="1" customWidth="1"/>
    <col min="6019" max="6019" width="10.5703125" style="1" bestFit="1" customWidth="1"/>
    <col min="6020" max="6020" width="0" style="1" hidden="1" customWidth="1"/>
    <col min="6021" max="6021" width="10.5703125" style="1" bestFit="1" customWidth="1"/>
    <col min="6022" max="6023" width="9.5703125" style="1" bestFit="1" customWidth="1"/>
    <col min="6024" max="6024" width="13.140625" style="1" bestFit="1" customWidth="1"/>
    <col min="6025" max="6025" width="15.140625" style="1" customWidth="1"/>
    <col min="6026" max="6026" width="0" style="1" hidden="1" customWidth="1"/>
    <col min="6027" max="6027" width="13.5703125" style="1" customWidth="1"/>
    <col min="6028" max="6028" width="16.7109375" style="1" customWidth="1"/>
    <col min="6029" max="6251" width="9.140625" style="1"/>
    <col min="6252" max="6252" width="3.5703125" style="1" customWidth="1"/>
    <col min="6253" max="6253" width="37.7109375" style="1" customWidth="1"/>
    <col min="6254" max="6254" width="12.5703125" style="1" customWidth="1"/>
    <col min="6255" max="6257" width="9.5703125" style="1" bestFit="1" customWidth="1"/>
    <col min="6258" max="6258" width="10.5703125" style="1" bestFit="1" customWidth="1"/>
    <col min="6259" max="6259" width="9.5703125" style="1" bestFit="1" customWidth="1"/>
    <col min="6260" max="6260" width="10.5703125" style="1" bestFit="1" customWidth="1"/>
    <col min="6261" max="6261" width="12.28515625" style="1" customWidth="1"/>
    <col min="6262" max="6262" width="10.5703125" style="1" bestFit="1" customWidth="1"/>
    <col min="6263" max="6263" width="10.140625" style="1" customWidth="1"/>
    <col min="6264" max="6264" width="9.5703125" style="1" bestFit="1" customWidth="1"/>
    <col min="6265" max="6265" width="0" style="1" hidden="1" customWidth="1"/>
    <col min="6266" max="6267" width="10.5703125" style="1" bestFit="1" customWidth="1"/>
    <col min="6268" max="6268" width="9.5703125" style="1" bestFit="1" customWidth="1"/>
    <col min="6269" max="6269" width="12.140625" style="1" bestFit="1" customWidth="1"/>
    <col min="6270" max="6270" width="9.5703125" style="1" bestFit="1" customWidth="1"/>
    <col min="6271" max="6271" width="12.140625" style="1" bestFit="1" customWidth="1"/>
    <col min="6272" max="6273" width="10.5703125" style="1" bestFit="1" customWidth="1"/>
    <col min="6274" max="6274" width="10.5703125" style="1" customWidth="1"/>
    <col min="6275" max="6275" width="10.5703125" style="1" bestFit="1" customWidth="1"/>
    <col min="6276" max="6276" width="0" style="1" hidden="1" customWidth="1"/>
    <col min="6277" max="6277" width="10.5703125" style="1" bestFit="1" customWidth="1"/>
    <col min="6278" max="6279" width="9.5703125" style="1" bestFit="1" customWidth="1"/>
    <col min="6280" max="6280" width="13.140625" style="1" bestFit="1" customWidth="1"/>
    <col min="6281" max="6281" width="15.140625" style="1" customWidth="1"/>
    <col min="6282" max="6282" width="0" style="1" hidden="1" customWidth="1"/>
    <col min="6283" max="6283" width="13.5703125" style="1" customWidth="1"/>
    <col min="6284" max="6284" width="16.7109375" style="1" customWidth="1"/>
    <col min="6285" max="6507" width="9.140625" style="1"/>
    <col min="6508" max="6508" width="3.5703125" style="1" customWidth="1"/>
    <col min="6509" max="6509" width="37.7109375" style="1" customWidth="1"/>
    <col min="6510" max="6510" width="12.5703125" style="1" customWidth="1"/>
    <col min="6511" max="6513" width="9.5703125" style="1" bestFit="1" customWidth="1"/>
    <col min="6514" max="6514" width="10.5703125" style="1" bestFit="1" customWidth="1"/>
    <col min="6515" max="6515" width="9.5703125" style="1" bestFit="1" customWidth="1"/>
    <col min="6516" max="6516" width="10.5703125" style="1" bestFit="1" customWidth="1"/>
    <col min="6517" max="6517" width="12.28515625" style="1" customWidth="1"/>
    <col min="6518" max="6518" width="10.5703125" style="1" bestFit="1" customWidth="1"/>
    <col min="6519" max="6519" width="10.140625" style="1" customWidth="1"/>
    <col min="6520" max="6520" width="9.5703125" style="1" bestFit="1" customWidth="1"/>
    <col min="6521" max="6521" width="0" style="1" hidden="1" customWidth="1"/>
    <col min="6522" max="6523" width="10.5703125" style="1" bestFit="1" customWidth="1"/>
    <col min="6524" max="6524" width="9.5703125" style="1" bestFit="1" customWidth="1"/>
    <col min="6525" max="6525" width="12.140625" style="1" bestFit="1" customWidth="1"/>
    <col min="6526" max="6526" width="9.5703125" style="1" bestFit="1" customWidth="1"/>
    <col min="6527" max="6527" width="12.140625" style="1" bestFit="1" customWidth="1"/>
    <col min="6528" max="6529" width="10.5703125" style="1" bestFit="1" customWidth="1"/>
    <col min="6530" max="6530" width="10.5703125" style="1" customWidth="1"/>
    <col min="6531" max="6531" width="10.5703125" style="1" bestFit="1" customWidth="1"/>
    <col min="6532" max="6532" width="0" style="1" hidden="1" customWidth="1"/>
    <col min="6533" max="6533" width="10.5703125" style="1" bestFit="1" customWidth="1"/>
    <col min="6534" max="6535" width="9.5703125" style="1" bestFit="1" customWidth="1"/>
    <col min="6536" max="6536" width="13.140625" style="1" bestFit="1" customWidth="1"/>
    <col min="6537" max="6537" width="15.140625" style="1" customWidth="1"/>
    <col min="6538" max="6538" width="0" style="1" hidden="1" customWidth="1"/>
    <col min="6539" max="6539" width="13.5703125" style="1" customWidth="1"/>
    <col min="6540" max="6540" width="16.7109375" style="1" customWidth="1"/>
    <col min="6541" max="6763" width="9.140625" style="1"/>
    <col min="6764" max="6764" width="3.5703125" style="1" customWidth="1"/>
    <col min="6765" max="6765" width="37.7109375" style="1" customWidth="1"/>
    <col min="6766" max="6766" width="12.5703125" style="1" customWidth="1"/>
    <col min="6767" max="6769" width="9.5703125" style="1" bestFit="1" customWidth="1"/>
    <col min="6770" max="6770" width="10.5703125" style="1" bestFit="1" customWidth="1"/>
    <col min="6771" max="6771" width="9.5703125" style="1" bestFit="1" customWidth="1"/>
    <col min="6772" max="6772" width="10.5703125" style="1" bestFit="1" customWidth="1"/>
    <col min="6773" max="6773" width="12.28515625" style="1" customWidth="1"/>
    <col min="6774" max="6774" width="10.5703125" style="1" bestFit="1" customWidth="1"/>
    <col min="6775" max="6775" width="10.140625" style="1" customWidth="1"/>
    <col min="6776" max="6776" width="9.5703125" style="1" bestFit="1" customWidth="1"/>
    <col min="6777" max="6777" width="0" style="1" hidden="1" customWidth="1"/>
    <col min="6778" max="6779" width="10.5703125" style="1" bestFit="1" customWidth="1"/>
    <col min="6780" max="6780" width="9.5703125" style="1" bestFit="1" customWidth="1"/>
    <col min="6781" max="6781" width="12.140625" style="1" bestFit="1" customWidth="1"/>
    <col min="6782" max="6782" width="9.5703125" style="1" bestFit="1" customWidth="1"/>
    <col min="6783" max="6783" width="12.140625" style="1" bestFit="1" customWidth="1"/>
    <col min="6784" max="6785" width="10.5703125" style="1" bestFit="1" customWidth="1"/>
    <col min="6786" max="6786" width="10.5703125" style="1" customWidth="1"/>
    <col min="6787" max="6787" width="10.5703125" style="1" bestFit="1" customWidth="1"/>
    <col min="6788" max="6788" width="0" style="1" hidden="1" customWidth="1"/>
    <col min="6789" max="6789" width="10.5703125" style="1" bestFit="1" customWidth="1"/>
    <col min="6790" max="6791" width="9.5703125" style="1" bestFit="1" customWidth="1"/>
    <col min="6792" max="6792" width="13.140625" style="1" bestFit="1" customWidth="1"/>
    <col min="6793" max="6793" width="15.140625" style="1" customWidth="1"/>
    <col min="6794" max="6794" width="0" style="1" hidden="1" customWidth="1"/>
    <col min="6795" max="6795" width="13.5703125" style="1" customWidth="1"/>
    <col min="6796" max="6796" width="16.7109375" style="1" customWidth="1"/>
    <col min="6797" max="7019" width="9.140625" style="1"/>
    <col min="7020" max="7020" width="3.5703125" style="1" customWidth="1"/>
    <col min="7021" max="7021" width="37.7109375" style="1" customWidth="1"/>
    <col min="7022" max="7022" width="12.5703125" style="1" customWidth="1"/>
    <col min="7023" max="7025" width="9.5703125" style="1" bestFit="1" customWidth="1"/>
    <col min="7026" max="7026" width="10.5703125" style="1" bestFit="1" customWidth="1"/>
    <col min="7027" max="7027" width="9.5703125" style="1" bestFit="1" customWidth="1"/>
    <col min="7028" max="7028" width="10.5703125" style="1" bestFit="1" customWidth="1"/>
    <col min="7029" max="7029" width="12.28515625" style="1" customWidth="1"/>
    <col min="7030" max="7030" width="10.5703125" style="1" bestFit="1" customWidth="1"/>
    <col min="7031" max="7031" width="10.140625" style="1" customWidth="1"/>
    <col min="7032" max="7032" width="9.5703125" style="1" bestFit="1" customWidth="1"/>
    <col min="7033" max="7033" width="0" style="1" hidden="1" customWidth="1"/>
    <col min="7034" max="7035" width="10.5703125" style="1" bestFit="1" customWidth="1"/>
    <col min="7036" max="7036" width="9.5703125" style="1" bestFit="1" customWidth="1"/>
    <col min="7037" max="7037" width="12.140625" style="1" bestFit="1" customWidth="1"/>
    <col min="7038" max="7038" width="9.5703125" style="1" bestFit="1" customWidth="1"/>
    <col min="7039" max="7039" width="12.140625" style="1" bestFit="1" customWidth="1"/>
    <col min="7040" max="7041" width="10.5703125" style="1" bestFit="1" customWidth="1"/>
    <col min="7042" max="7042" width="10.5703125" style="1" customWidth="1"/>
    <col min="7043" max="7043" width="10.5703125" style="1" bestFit="1" customWidth="1"/>
    <col min="7044" max="7044" width="0" style="1" hidden="1" customWidth="1"/>
    <col min="7045" max="7045" width="10.5703125" style="1" bestFit="1" customWidth="1"/>
    <col min="7046" max="7047" width="9.5703125" style="1" bestFit="1" customWidth="1"/>
    <col min="7048" max="7048" width="13.140625" style="1" bestFit="1" customWidth="1"/>
    <col min="7049" max="7049" width="15.140625" style="1" customWidth="1"/>
    <col min="7050" max="7050" width="0" style="1" hidden="1" customWidth="1"/>
    <col min="7051" max="7051" width="13.5703125" style="1" customWidth="1"/>
    <col min="7052" max="7052" width="16.7109375" style="1" customWidth="1"/>
    <col min="7053" max="7275" width="9.140625" style="1"/>
    <col min="7276" max="7276" width="3.5703125" style="1" customWidth="1"/>
    <col min="7277" max="7277" width="37.7109375" style="1" customWidth="1"/>
    <col min="7278" max="7278" width="12.5703125" style="1" customWidth="1"/>
    <col min="7279" max="7281" width="9.5703125" style="1" bestFit="1" customWidth="1"/>
    <col min="7282" max="7282" width="10.5703125" style="1" bestFit="1" customWidth="1"/>
    <col min="7283" max="7283" width="9.5703125" style="1" bestFit="1" customWidth="1"/>
    <col min="7284" max="7284" width="10.5703125" style="1" bestFit="1" customWidth="1"/>
    <col min="7285" max="7285" width="12.28515625" style="1" customWidth="1"/>
    <col min="7286" max="7286" width="10.5703125" style="1" bestFit="1" customWidth="1"/>
    <col min="7287" max="7287" width="10.140625" style="1" customWidth="1"/>
    <col min="7288" max="7288" width="9.5703125" style="1" bestFit="1" customWidth="1"/>
    <col min="7289" max="7289" width="0" style="1" hidden="1" customWidth="1"/>
    <col min="7290" max="7291" width="10.5703125" style="1" bestFit="1" customWidth="1"/>
    <col min="7292" max="7292" width="9.5703125" style="1" bestFit="1" customWidth="1"/>
    <col min="7293" max="7293" width="12.140625" style="1" bestFit="1" customWidth="1"/>
    <col min="7294" max="7294" width="9.5703125" style="1" bestFit="1" customWidth="1"/>
    <col min="7295" max="7295" width="12.140625" style="1" bestFit="1" customWidth="1"/>
    <col min="7296" max="7297" width="10.5703125" style="1" bestFit="1" customWidth="1"/>
    <col min="7298" max="7298" width="10.5703125" style="1" customWidth="1"/>
    <col min="7299" max="7299" width="10.5703125" style="1" bestFit="1" customWidth="1"/>
    <col min="7300" max="7300" width="0" style="1" hidden="1" customWidth="1"/>
    <col min="7301" max="7301" width="10.5703125" style="1" bestFit="1" customWidth="1"/>
    <col min="7302" max="7303" width="9.5703125" style="1" bestFit="1" customWidth="1"/>
    <col min="7304" max="7304" width="13.140625" style="1" bestFit="1" customWidth="1"/>
    <col min="7305" max="7305" width="15.140625" style="1" customWidth="1"/>
    <col min="7306" max="7306" width="0" style="1" hidden="1" customWidth="1"/>
    <col min="7307" max="7307" width="13.5703125" style="1" customWidth="1"/>
    <col min="7308" max="7308" width="16.7109375" style="1" customWidth="1"/>
    <col min="7309" max="7531" width="9.140625" style="1"/>
    <col min="7532" max="7532" width="3.5703125" style="1" customWidth="1"/>
    <col min="7533" max="7533" width="37.7109375" style="1" customWidth="1"/>
    <col min="7534" max="7534" width="12.5703125" style="1" customWidth="1"/>
    <col min="7535" max="7537" width="9.5703125" style="1" bestFit="1" customWidth="1"/>
    <col min="7538" max="7538" width="10.5703125" style="1" bestFit="1" customWidth="1"/>
    <col min="7539" max="7539" width="9.5703125" style="1" bestFit="1" customWidth="1"/>
    <col min="7540" max="7540" width="10.5703125" style="1" bestFit="1" customWidth="1"/>
    <col min="7541" max="7541" width="12.28515625" style="1" customWidth="1"/>
    <col min="7542" max="7542" width="10.5703125" style="1" bestFit="1" customWidth="1"/>
    <col min="7543" max="7543" width="10.140625" style="1" customWidth="1"/>
    <col min="7544" max="7544" width="9.5703125" style="1" bestFit="1" customWidth="1"/>
    <col min="7545" max="7545" width="0" style="1" hidden="1" customWidth="1"/>
    <col min="7546" max="7547" width="10.5703125" style="1" bestFit="1" customWidth="1"/>
    <col min="7548" max="7548" width="9.5703125" style="1" bestFit="1" customWidth="1"/>
    <col min="7549" max="7549" width="12.140625" style="1" bestFit="1" customWidth="1"/>
    <col min="7550" max="7550" width="9.5703125" style="1" bestFit="1" customWidth="1"/>
    <col min="7551" max="7551" width="12.140625" style="1" bestFit="1" customWidth="1"/>
    <col min="7552" max="7553" width="10.5703125" style="1" bestFit="1" customWidth="1"/>
    <col min="7554" max="7554" width="10.5703125" style="1" customWidth="1"/>
    <col min="7555" max="7555" width="10.5703125" style="1" bestFit="1" customWidth="1"/>
    <col min="7556" max="7556" width="0" style="1" hidden="1" customWidth="1"/>
    <col min="7557" max="7557" width="10.5703125" style="1" bestFit="1" customWidth="1"/>
    <col min="7558" max="7559" width="9.5703125" style="1" bestFit="1" customWidth="1"/>
    <col min="7560" max="7560" width="13.140625" style="1" bestFit="1" customWidth="1"/>
    <col min="7561" max="7561" width="15.140625" style="1" customWidth="1"/>
    <col min="7562" max="7562" width="0" style="1" hidden="1" customWidth="1"/>
    <col min="7563" max="7563" width="13.5703125" style="1" customWidth="1"/>
    <col min="7564" max="7564" width="16.7109375" style="1" customWidth="1"/>
    <col min="7565" max="7787" width="9.140625" style="1"/>
    <col min="7788" max="7788" width="3.5703125" style="1" customWidth="1"/>
    <col min="7789" max="7789" width="37.7109375" style="1" customWidth="1"/>
    <col min="7790" max="7790" width="12.5703125" style="1" customWidth="1"/>
    <col min="7791" max="7793" width="9.5703125" style="1" bestFit="1" customWidth="1"/>
    <col min="7794" max="7794" width="10.5703125" style="1" bestFit="1" customWidth="1"/>
    <col min="7795" max="7795" width="9.5703125" style="1" bestFit="1" customWidth="1"/>
    <col min="7796" max="7796" width="10.5703125" style="1" bestFit="1" customWidth="1"/>
    <col min="7797" max="7797" width="12.28515625" style="1" customWidth="1"/>
    <col min="7798" max="7798" width="10.5703125" style="1" bestFit="1" customWidth="1"/>
    <col min="7799" max="7799" width="10.140625" style="1" customWidth="1"/>
    <col min="7800" max="7800" width="9.5703125" style="1" bestFit="1" customWidth="1"/>
    <col min="7801" max="7801" width="0" style="1" hidden="1" customWidth="1"/>
    <col min="7802" max="7803" width="10.5703125" style="1" bestFit="1" customWidth="1"/>
    <col min="7804" max="7804" width="9.5703125" style="1" bestFit="1" customWidth="1"/>
    <col min="7805" max="7805" width="12.140625" style="1" bestFit="1" customWidth="1"/>
    <col min="7806" max="7806" width="9.5703125" style="1" bestFit="1" customWidth="1"/>
    <col min="7807" max="7807" width="12.140625" style="1" bestFit="1" customWidth="1"/>
    <col min="7808" max="7809" width="10.5703125" style="1" bestFit="1" customWidth="1"/>
    <col min="7810" max="7810" width="10.5703125" style="1" customWidth="1"/>
    <col min="7811" max="7811" width="10.5703125" style="1" bestFit="1" customWidth="1"/>
    <col min="7812" max="7812" width="0" style="1" hidden="1" customWidth="1"/>
    <col min="7813" max="7813" width="10.5703125" style="1" bestFit="1" customWidth="1"/>
    <col min="7814" max="7815" width="9.5703125" style="1" bestFit="1" customWidth="1"/>
    <col min="7816" max="7816" width="13.140625" style="1" bestFit="1" customWidth="1"/>
    <col min="7817" max="7817" width="15.140625" style="1" customWidth="1"/>
    <col min="7818" max="7818" width="0" style="1" hidden="1" customWidth="1"/>
    <col min="7819" max="7819" width="13.5703125" style="1" customWidth="1"/>
    <col min="7820" max="7820" width="16.7109375" style="1" customWidth="1"/>
    <col min="7821" max="8043" width="9.140625" style="1"/>
    <col min="8044" max="8044" width="3.5703125" style="1" customWidth="1"/>
    <col min="8045" max="8045" width="37.7109375" style="1" customWidth="1"/>
    <col min="8046" max="8046" width="12.5703125" style="1" customWidth="1"/>
    <col min="8047" max="8049" width="9.5703125" style="1" bestFit="1" customWidth="1"/>
    <col min="8050" max="8050" width="10.5703125" style="1" bestFit="1" customWidth="1"/>
    <col min="8051" max="8051" width="9.5703125" style="1" bestFit="1" customWidth="1"/>
    <col min="8052" max="8052" width="10.5703125" style="1" bestFit="1" customWidth="1"/>
    <col min="8053" max="8053" width="12.28515625" style="1" customWidth="1"/>
    <col min="8054" max="8054" width="10.5703125" style="1" bestFit="1" customWidth="1"/>
    <col min="8055" max="8055" width="10.140625" style="1" customWidth="1"/>
    <col min="8056" max="8056" width="9.5703125" style="1" bestFit="1" customWidth="1"/>
    <col min="8057" max="8057" width="0" style="1" hidden="1" customWidth="1"/>
    <col min="8058" max="8059" width="10.5703125" style="1" bestFit="1" customWidth="1"/>
    <col min="8060" max="8060" width="9.5703125" style="1" bestFit="1" customWidth="1"/>
    <col min="8061" max="8061" width="12.140625" style="1" bestFit="1" customWidth="1"/>
    <col min="8062" max="8062" width="9.5703125" style="1" bestFit="1" customWidth="1"/>
    <col min="8063" max="8063" width="12.140625" style="1" bestFit="1" customWidth="1"/>
    <col min="8064" max="8065" width="10.5703125" style="1" bestFit="1" customWidth="1"/>
    <col min="8066" max="8066" width="10.5703125" style="1" customWidth="1"/>
    <col min="8067" max="8067" width="10.5703125" style="1" bestFit="1" customWidth="1"/>
    <col min="8068" max="8068" width="0" style="1" hidden="1" customWidth="1"/>
    <col min="8069" max="8069" width="10.5703125" style="1" bestFit="1" customWidth="1"/>
    <col min="8070" max="8071" width="9.5703125" style="1" bestFit="1" customWidth="1"/>
    <col min="8072" max="8072" width="13.140625" style="1" bestFit="1" customWidth="1"/>
    <col min="8073" max="8073" width="15.140625" style="1" customWidth="1"/>
    <col min="8074" max="8074" width="0" style="1" hidden="1" customWidth="1"/>
    <col min="8075" max="8075" width="13.5703125" style="1" customWidth="1"/>
    <col min="8076" max="8076" width="16.7109375" style="1" customWidth="1"/>
    <col min="8077" max="8299" width="9.140625" style="1"/>
    <col min="8300" max="8300" width="3.5703125" style="1" customWidth="1"/>
    <col min="8301" max="8301" width="37.7109375" style="1" customWidth="1"/>
    <col min="8302" max="8302" width="12.5703125" style="1" customWidth="1"/>
    <col min="8303" max="8305" width="9.5703125" style="1" bestFit="1" customWidth="1"/>
    <col min="8306" max="8306" width="10.5703125" style="1" bestFit="1" customWidth="1"/>
    <col min="8307" max="8307" width="9.5703125" style="1" bestFit="1" customWidth="1"/>
    <col min="8308" max="8308" width="10.5703125" style="1" bestFit="1" customWidth="1"/>
    <col min="8309" max="8309" width="12.28515625" style="1" customWidth="1"/>
    <col min="8310" max="8310" width="10.5703125" style="1" bestFit="1" customWidth="1"/>
    <col min="8311" max="8311" width="10.140625" style="1" customWidth="1"/>
    <col min="8312" max="8312" width="9.5703125" style="1" bestFit="1" customWidth="1"/>
    <col min="8313" max="8313" width="0" style="1" hidden="1" customWidth="1"/>
    <col min="8314" max="8315" width="10.5703125" style="1" bestFit="1" customWidth="1"/>
    <col min="8316" max="8316" width="9.5703125" style="1" bestFit="1" customWidth="1"/>
    <col min="8317" max="8317" width="12.140625" style="1" bestFit="1" customWidth="1"/>
    <col min="8318" max="8318" width="9.5703125" style="1" bestFit="1" customWidth="1"/>
    <col min="8319" max="8319" width="12.140625" style="1" bestFit="1" customWidth="1"/>
    <col min="8320" max="8321" width="10.5703125" style="1" bestFit="1" customWidth="1"/>
    <col min="8322" max="8322" width="10.5703125" style="1" customWidth="1"/>
    <col min="8323" max="8323" width="10.5703125" style="1" bestFit="1" customWidth="1"/>
    <col min="8324" max="8324" width="0" style="1" hidden="1" customWidth="1"/>
    <col min="8325" max="8325" width="10.5703125" style="1" bestFit="1" customWidth="1"/>
    <col min="8326" max="8327" width="9.5703125" style="1" bestFit="1" customWidth="1"/>
    <col min="8328" max="8328" width="13.140625" style="1" bestFit="1" customWidth="1"/>
    <col min="8329" max="8329" width="15.140625" style="1" customWidth="1"/>
    <col min="8330" max="8330" width="0" style="1" hidden="1" customWidth="1"/>
    <col min="8331" max="8331" width="13.5703125" style="1" customWidth="1"/>
    <col min="8332" max="8332" width="16.7109375" style="1" customWidth="1"/>
    <col min="8333" max="8555" width="9.140625" style="1"/>
    <col min="8556" max="8556" width="3.5703125" style="1" customWidth="1"/>
    <col min="8557" max="8557" width="37.7109375" style="1" customWidth="1"/>
    <col min="8558" max="8558" width="12.5703125" style="1" customWidth="1"/>
    <col min="8559" max="8561" width="9.5703125" style="1" bestFit="1" customWidth="1"/>
    <col min="8562" max="8562" width="10.5703125" style="1" bestFit="1" customWidth="1"/>
    <col min="8563" max="8563" width="9.5703125" style="1" bestFit="1" customWidth="1"/>
    <col min="8564" max="8564" width="10.5703125" style="1" bestFit="1" customWidth="1"/>
    <col min="8565" max="8565" width="12.28515625" style="1" customWidth="1"/>
    <col min="8566" max="8566" width="10.5703125" style="1" bestFit="1" customWidth="1"/>
    <col min="8567" max="8567" width="10.140625" style="1" customWidth="1"/>
    <col min="8568" max="8568" width="9.5703125" style="1" bestFit="1" customWidth="1"/>
    <col min="8569" max="8569" width="0" style="1" hidden="1" customWidth="1"/>
    <col min="8570" max="8571" width="10.5703125" style="1" bestFit="1" customWidth="1"/>
    <col min="8572" max="8572" width="9.5703125" style="1" bestFit="1" customWidth="1"/>
    <col min="8573" max="8573" width="12.140625" style="1" bestFit="1" customWidth="1"/>
    <col min="8574" max="8574" width="9.5703125" style="1" bestFit="1" customWidth="1"/>
    <col min="8575" max="8575" width="12.140625" style="1" bestFit="1" customWidth="1"/>
    <col min="8576" max="8577" width="10.5703125" style="1" bestFit="1" customWidth="1"/>
    <col min="8578" max="8578" width="10.5703125" style="1" customWidth="1"/>
    <col min="8579" max="8579" width="10.5703125" style="1" bestFit="1" customWidth="1"/>
    <col min="8580" max="8580" width="0" style="1" hidden="1" customWidth="1"/>
    <col min="8581" max="8581" width="10.5703125" style="1" bestFit="1" customWidth="1"/>
    <col min="8582" max="8583" width="9.5703125" style="1" bestFit="1" customWidth="1"/>
    <col min="8584" max="8584" width="13.140625" style="1" bestFit="1" customWidth="1"/>
    <col min="8585" max="8585" width="15.140625" style="1" customWidth="1"/>
    <col min="8586" max="8586" width="0" style="1" hidden="1" customWidth="1"/>
    <col min="8587" max="8587" width="13.5703125" style="1" customWidth="1"/>
    <col min="8588" max="8588" width="16.7109375" style="1" customWidth="1"/>
    <col min="8589" max="8811" width="9.140625" style="1"/>
    <col min="8812" max="8812" width="3.5703125" style="1" customWidth="1"/>
    <col min="8813" max="8813" width="37.7109375" style="1" customWidth="1"/>
    <col min="8814" max="8814" width="12.5703125" style="1" customWidth="1"/>
    <col min="8815" max="8817" width="9.5703125" style="1" bestFit="1" customWidth="1"/>
    <col min="8818" max="8818" width="10.5703125" style="1" bestFit="1" customWidth="1"/>
    <col min="8819" max="8819" width="9.5703125" style="1" bestFit="1" customWidth="1"/>
    <col min="8820" max="8820" width="10.5703125" style="1" bestFit="1" customWidth="1"/>
    <col min="8821" max="8821" width="12.28515625" style="1" customWidth="1"/>
    <col min="8822" max="8822" width="10.5703125" style="1" bestFit="1" customWidth="1"/>
    <col min="8823" max="8823" width="10.140625" style="1" customWidth="1"/>
    <col min="8824" max="8824" width="9.5703125" style="1" bestFit="1" customWidth="1"/>
    <col min="8825" max="8825" width="0" style="1" hidden="1" customWidth="1"/>
    <col min="8826" max="8827" width="10.5703125" style="1" bestFit="1" customWidth="1"/>
    <col min="8828" max="8828" width="9.5703125" style="1" bestFit="1" customWidth="1"/>
    <col min="8829" max="8829" width="12.140625" style="1" bestFit="1" customWidth="1"/>
    <col min="8830" max="8830" width="9.5703125" style="1" bestFit="1" customWidth="1"/>
    <col min="8831" max="8831" width="12.140625" style="1" bestFit="1" customWidth="1"/>
    <col min="8832" max="8833" width="10.5703125" style="1" bestFit="1" customWidth="1"/>
    <col min="8834" max="8834" width="10.5703125" style="1" customWidth="1"/>
    <col min="8835" max="8835" width="10.5703125" style="1" bestFit="1" customWidth="1"/>
    <col min="8836" max="8836" width="0" style="1" hidden="1" customWidth="1"/>
    <col min="8837" max="8837" width="10.5703125" style="1" bestFit="1" customWidth="1"/>
    <col min="8838" max="8839" width="9.5703125" style="1" bestFit="1" customWidth="1"/>
    <col min="8840" max="8840" width="13.140625" style="1" bestFit="1" customWidth="1"/>
    <col min="8841" max="8841" width="15.140625" style="1" customWidth="1"/>
    <col min="8842" max="8842" width="0" style="1" hidden="1" customWidth="1"/>
    <col min="8843" max="8843" width="13.5703125" style="1" customWidth="1"/>
    <col min="8844" max="8844" width="16.7109375" style="1" customWidth="1"/>
    <col min="8845" max="9067" width="9.140625" style="1"/>
    <col min="9068" max="9068" width="3.5703125" style="1" customWidth="1"/>
    <col min="9069" max="9069" width="37.7109375" style="1" customWidth="1"/>
    <col min="9070" max="9070" width="12.5703125" style="1" customWidth="1"/>
    <col min="9071" max="9073" width="9.5703125" style="1" bestFit="1" customWidth="1"/>
    <col min="9074" max="9074" width="10.5703125" style="1" bestFit="1" customWidth="1"/>
    <col min="9075" max="9075" width="9.5703125" style="1" bestFit="1" customWidth="1"/>
    <col min="9076" max="9076" width="10.5703125" style="1" bestFit="1" customWidth="1"/>
    <col min="9077" max="9077" width="12.28515625" style="1" customWidth="1"/>
    <col min="9078" max="9078" width="10.5703125" style="1" bestFit="1" customWidth="1"/>
    <col min="9079" max="9079" width="10.140625" style="1" customWidth="1"/>
    <col min="9080" max="9080" width="9.5703125" style="1" bestFit="1" customWidth="1"/>
    <col min="9081" max="9081" width="0" style="1" hidden="1" customWidth="1"/>
    <col min="9082" max="9083" width="10.5703125" style="1" bestFit="1" customWidth="1"/>
    <col min="9084" max="9084" width="9.5703125" style="1" bestFit="1" customWidth="1"/>
    <col min="9085" max="9085" width="12.140625" style="1" bestFit="1" customWidth="1"/>
    <col min="9086" max="9086" width="9.5703125" style="1" bestFit="1" customWidth="1"/>
    <col min="9087" max="9087" width="12.140625" style="1" bestFit="1" customWidth="1"/>
    <col min="9088" max="9089" width="10.5703125" style="1" bestFit="1" customWidth="1"/>
    <col min="9090" max="9090" width="10.5703125" style="1" customWidth="1"/>
    <col min="9091" max="9091" width="10.5703125" style="1" bestFit="1" customWidth="1"/>
    <col min="9092" max="9092" width="0" style="1" hidden="1" customWidth="1"/>
    <col min="9093" max="9093" width="10.5703125" style="1" bestFit="1" customWidth="1"/>
    <col min="9094" max="9095" width="9.5703125" style="1" bestFit="1" customWidth="1"/>
    <col min="9096" max="9096" width="13.140625" style="1" bestFit="1" customWidth="1"/>
    <col min="9097" max="9097" width="15.140625" style="1" customWidth="1"/>
    <col min="9098" max="9098" width="0" style="1" hidden="1" customWidth="1"/>
    <col min="9099" max="9099" width="13.5703125" style="1" customWidth="1"/>
    <col min="9100" max="9100" width="16.7109375" style="1" customWidth="1"/>
    <col min="9101" max="9323" width="9.140625" style="1"/>
    <col min="9324" max="9324" width="3.5703125" style="1" customWidth="1"/>
    <col min="9325" max="9325" width="37.7109375" style="1" customWidth="1"/>
    <col min="9326" max="9326" width="12.5703125" style="1" customWidth="1"/>
    <col min="9327" max="9329" width="9.5703125" style="1" bestFit="1" customWidth="1"/>
    <col min="9330" max="9330" width="10.5703125" style="1" bestFit="1" customWidth="1"/>
    <col min="9331" max="9331" width="9.5703125" style="1" bestFit="1" customWidth="1"/>
    <col min="9332" max="9332" width="10.5703125" style="1" bestFit="1" customWidth="1"/>
    <col min="9333" max="9333" width="12.28515625" style="1" customWidth="1"/>
    <col min="9334" max="9334" width="10.5703125" style="1" bestFit="1" customWidth="1"/>
    <col min="9335" max="9335" width="10.140625" style="1" customWidth="1"/>
    <col min="9336" max="9336" width="9.5703125" style="1" bestFit="1" customWidth="1"/>
    <col min="9337" max="9337" width="0" style="1" hidden="1" customWidth="1"/>
    <col min="9338" max="9339" width="10.5703125" style="1" bestFit="1" customWidth="1"/>
    <col min="9340" max="9340" width="9.5703125" style="1" bestFit="1" customWidth="1"/>
    <col min="9341" max="9341" width="12.140625" style="1" bestFit="1" customWidth="1"/>
    <col min="9342" max="9342" width="9.5703125" style="1" bestFit="1" customWidth="1"/>
    <col min="9343" max="9343" width="12.140625" style="1" bestFit="1" customWidth="1"/>
    <col min="9344" max="9345" width="10.5703125" style="1" bestFit="1" customWidth="1"/>
    <col min="9346" max="9346" width="10.5703125" style="1" customWidth="1"/>
    <col min="9347" max="9347" width="10.5703125" style="1" bestFit="1" customWidth="1"/>
    <col min="9348" max="9348" width="0" style="1" hidden="1" customWidth="1"/>
    <col min="9349" max="9349" width="10.5703125" style="1" bestFit="1" customWidth="1"/>
    <col min="9350" max="9351" width="9.5703125" style="1" bestFit="1" customWidth="1"/>
    <col min="9352" max="9352" width="13.140625" style="1" bestFit="1" customWidth="1"/>
    <col min="9353" max="9353" width="15.140625" style="1" customWidth="1"/>
    <col min="9354" max="9354" width="0" style="1" hidden="1" customWidth="1"/>
    <col min="9355" max="9355" width="13.5703125" style="1" customWidth="1"/>
    <col min="9356" max="9356" width="16.7109375" style="1" customWidth="1"/>
    <col min="9357" max="9579" width="9.140625" style="1"/>
    <col min="9580" max="9580" width="3.5703125" style="1" customWidth="1"/>
    <col min="9581" max="9581" width="37.7109375" style="1" customWidth="1"/>
    <col min="9582" max="9582" width="12.5703125" style="1" customWidth="1"/>
    <col min="9583" max="9585" width="9.5703125" style="1" bestFit="1" customWidth="1"/>
    <col min="9586" max="9586" width="10.5703125" style="1" bestFit="1" customWidth="1"/>
    <col min="9587" max="9587" width="9.5703125" style="1" bestFit="1" customWidth="1"/>
    <col min="9588" max="9588" width="10.5703125" style="1" bestFit="1" customWidth="1"/>
    <col min="9589" max="9589" width="12.28515625" style="1" customWidth="1"/>
    <col min="9590" max="9590" width="10.5703125" style="1" bestFit="1" customWidth="1"/>
    <col min="9591" max="9591" width="10.140625" style="1" customWidth="1"/>
    <col min="9592" max="9592" width="9.5703125" style="1" bestFit="1" customWidth="1"/>
    <col min="9593" max="9593" width="0" style="1" hidden="1" customWidth="1"/>
    <col min="9594" max="9595" width="10.5703125" style="1" bestFit="1" customWidth="1"/>
    <col min="9596" max="9596" width="9.5703125" style="1" bestFit="1" customWidth="1"/>
    <col min="9597" max="9597" width="12.140625" style="1" bestFit="1" customWidth="1"/>
    <col min="9598" max="9598" width="9.5703125" style="1" bestFit="1" customWidth="1"/>
    <col min="9599" max="9599" width="12.140625" style="1" bestFit="1" customWidth="1"/>
    <col min="9600" max="9601" width="10.5703125" style="1" bestFit="1" customWidth="1"/>
    <col min="9602" max="9602" width="10.5703125" style="1" customWidth="1"/>
    <col min="9603" max="9603" width="10.5703125" style="1" bestFit="1" customWidth="1"/>
    <col min="9604" max="9604" width="0" style="1" hidden="1" customWidth="1"/>
    <col min="9605" max="9605" width="10.5703125" style="1" bestFit="1" customWidth="1"/>
    <col min="9606" max="9607" width="9.5703125" style="1" bestFit="1" customWidth="1"/>
    <col min="9608" max="9608" width="13.140625" style="1" bestFit="1" customWidth="1"/>
    <col min="9609" max="9609" width="15.140625" style="1" customWidth="1"/>
    <col min="9610" max="9610" width="0" style="1" hidden="1" customWidth="1"/>
    <col min="9611" max="9611" width="13.5703125" style="1" customWidth="1"/>
    <col min="9612" max="9612" width="16.7109375" style="1" customWidth="1"/>
    <col min="9613" max="9835" width="9.140625" style="1"/>
    <col min="9836" max="9836" width="3.5703125" style="1" customWidth="1"/>
    <col min="9837" max="9837" width="37.7109375" style="1" customWidth="1"/>
    <col min="9838" max="9838" width="12.5703125" style="1" customWidth="1"/>
    <col min="9839" max="9841" width="9.5703125" style="1" bestFit="1" customWidth="1"/>
    <col min="9842" max="9842" width="10.5703125" style="1" bestFit="1" customWidth="1"/>
    <col min="9843" max="9843" width="9.5703125" style="1" bestFit="1" customWidth="1"/>
    <col min="9844" max="9844" width="10.5703125" style="1" bestFit="1" customWidth="1"/>
    <col min="9845" max="9845" width="12.28515625" style="1" customWidth="1"/>
    <col min="9846" max="9846" width="10.5703125" style="1" bestFit="1" customWidth="1"/>
    <col min="9847" max="9847" width="10.140625" style="1" customWidth="1"/>
    <col min="9848" max="9848" width="9.5703125" style="1" bestFit="1" customWidth="1"/>
    <col min="9849" max="9849" width="0" style="1" hidden="1" customWidth="1"/>
    <col min="9850" max="9851" width="10.5703125" style="1" bestFit="1" customWidth="1"/>
    <col min="9852" max="9852" width="9.5703125" style="1" bestFit="1" customWidth="1"/>
    <col min="9853" max="9853" width="12.140625" style="1" bestFit="1" customWidth="1"/>
    <col min="9854" max="9854" width="9.5703125" style="1" bestFit="1" customWidth="1"/>
    <col min="9855" max="9855" width="12.140625" style="1" bestFit="1" customWidth="1"/>
    <col min="9856" max="9857" width="10.5703125" style="1" bestFit="1" customWidth="1"/>
    <col min="9858" max="9858" width="10.5703125" style="1" customWidth="1"/>
    <col min="9859" max="9859" width="10.5703125" style="1" bestFit="1" customWidth="1"/>
    <col min="9860" max="9860" width="0" style="1" hidden="1" customWidth="1"/>
    <col min="9861" max="9861" width="10.5703125" style="1" bestFit="1" customWidth="1"/>
    <col min="9862" max="9863" width="9.5703125" style="1" bestFit="1" customWidth="1"/>
    <col min="9864" max="9864" width="13.140625" style="1" bestFit="1" customWidth="1"/>
    <col min="9865" max="9865" width="15.140625" style="1" customWidth="1"/>
    <col min="9866" max="9866" width="0" style="1" hidden="1" customWidth="1"/>
    <col min="9867" max="9867" width="13.5703125" style="1" customWidth="1"/>
    <col min="9868" max="9868" width="16.7109375" style="1" customWidth="1"/>
    <col min="9869" max="10091" width="9.140625" style="1"/>
    <col min="10092" max="10092" width="3.5703125" style="1" customWidth="1"/>
    <col min="10093" max="10093" width="37.7109375" style="1" customWidth="1"/>
    <col min="10094" max="10094" width="12.5703125" style="1" customWidth="1"/>
    <col min="10095" max="10097" width="9.5703125" style="1" bestFit="1" customWidth="1"/>
    <col min="10098" max="10098" width="10.5703125" style="1" bestFit="1" customWidth="1"/>
    <col min="10099" max="10099" width="9.5703125" style="1" bestFit="1" customWidth="1"/>
    <col min="10100" max="10100" width="10.5703125" style="1" bestFit="1" customWidth="1"/>
    <col min="10101" max="10101" width="12.28515625" style="1" customWidth="1"/>
    <col min="10102" max="10102" width="10.5703125" style="1" bestFit="1" customWidth="1"/>
    <col min="10103" max="10103" width="10.140625" style="1" customWidth="1"/>
    <col min="10104" max="10104" width="9.5703125" style="1" bestFit="1" customWidth="1"/>
    <col min="10105" max="10105" width="0" style="1" hidden="1" customWidth="1"/>
    <col min="10106" max="10107" width="10.5703125" style="1" bestFit="1" customWidth="1"/>
    <col min="10108" max="10108" width="9.5703125" style="1" bestFit="1" customWidth="1"/>
    <col min="10109" max="10109" width="12.140625" style="1" bestFit="1" customWidth="1"/>
    <col min="10110" max="10110" width="9.5703125" style="1" bestFit="1" customWidth="1"/>
    <col min="10111" max="10111" width="12.140625" style="1" bestFit="1" customWidth="1"/>
    <col min="10112" max="10113" width="10.5703125" style="1" bestFit="1" customWidth="1"/>
    <col min="10114" max="10114" width="10.5703125" style="1" customWidth="1"/>
    <col min="10115" max="10115" width="10.5703125" style="1" bestFit="1" customWidth="1"/>
    <col min="10116" max="10116" width="0" style="1" hidden="1" customWidth="1"/>
    <col min="10117" max="10117" width="10.5703125" style="1" bestFit="1" customWidth="1"/>
    <col min="10118" max="10119" width="9.5703125" style="1" bestFit="1" customWidth="1"/>
    <col min="10120" max="10120" width="13.140625" style="1" bestFit="1" customWidth="1"/>
    <col min="10121" max="10121" width="15.140625" style="1" customWidth="1"/>
    <col min="10122" max="10122" width="0" style="1" hidden="1" customWidth="1"/>
    <col min="10123" max="10123" width="13.5703125" style="1" customWidth="1"/>
    <col min="10124" max="10124" width="16.7109375" style="1" customWidth="1"/>
    <col min="10125" max="10347" width="9.140625" style="1"/>
    <col min="10348" max="10348" width="3.5703125" style="1" customWidth="1"/>
    <col min="10349" max="10349" width="37.7109375" style="1" customWidth="1"/>
    <col min="10350" max="10350" width="12.5703125" style="1" customWidth="1"/>
    <col min="10351" max="10353" width="9.5703125" style="1" bestFit="1" customWidth="1"/>
    <col min="10354" max="10354" width="10.5703125" style="1" bestFit="1" customWidth="1"/>
    <col min="10355" max="10355" width="9.5703125" style="1" bestFit="1" customWidth="1"/>
    <col min="10356" max="10356" width="10.5703125" style="1" bestFit="1" customWidth="1"/>
    <col min="10357" max="10357" width="12.28515625" style="1" customWidth="1"/>
    <col min="10358" max="10358" width="10.5703125" style="1" bestFit="1" customWidth="1"/>
    <col min="10359" max="10359" width="10.140625" style="1" customWidth="1"/>
    <col min="10360" max="10360" width="9.5703125" style="1" bestFit="1" customWidth="1"/>
    <col min="10361" max="10361" width="0" style="1" hidden="1" customWidth="1"/>
    <col min="10362" max="10363" width="10.5703125" style="1" bestFit="1" customWidth="1"/>
    <col min="10364" max="10364" width="9.5703125" style="1" bestFit="1" customWidth="1"/>
    <col min="10365" max="10365" width="12.140625" style="1" bestFit="1" customWidth="1"/>
    <col min="10366" max="10366" width="9.5703125" style="1" bestFit="1" customWidth="1"/>
    <col min="10367" max="10367" width="12.140625" style="1" bestFit="1" customWidth="1"/>
    <col min="10368" max="10369" width="10.5703125" style="1" bestFit="1" customWidth="1"/>
    <col min="10370" max="10370" width="10.5703125" style="1" customWidth="1"/>
    <col min="10371" max="10371" width="10.5703125" style="1" bestFit="1" customWidth="1"/>
    <col min="10372" max="10372" width="0" style="1" hidden="1" customWidth="1"/>
    <col min="10373" max="10373" width="10.5703125" style="1" bestFit="1" customWidth="1"/>
    <col min="10374" max="10375" width="9.5703125" style="1" bestFit="1" customWidth="1"/>
    <col min="10376" max="10376" width="13.140625" style="1" bestFit="1" customWidth="1"/>
    <col min="10377" max="10377" width="15.140625" style="1" customWidth="1"/>
    <col min="10378" max="10378" width="0" style="1" hidden="1" customWidth="1"/>
    <col min="10379" max="10379" width="13.5703125" style="1" customWidth="1"/>
    <col min="10380" max="10380" width="16.7109375" style="1" customWidth="1"/>
    <col min="10381" max="10603" width="9.140625" style="1"/>
    <col min="10604" max="10604" width="3.5703125" style="1" customWidth="1"/>
    <col min="10605" max="10605" width="37.7109375" style="1" customWidth="1"/>
    <col min="10606" max="10606" width="12.5703125" style="1" customWidth="1"/>
    <col min="10607" max="10609" width="9.5703125" style="1" bestFit="1" customWidth="1"/>
    <col min="10610" max="10610" width="10.5703125" style="1" bestFit="1" customWidth="1"/>
    <col min="10611" max="10611" width="9.5703125" style="1" bestFit="1" customWidth="1"/>
    <col min="10612" max="10612" width="10.5703125" style="1" bestFit="1" customWidth="1"/>
    <col min="10613" max="10613" width="12.28515625" style="1" customWidth="1"/>
    <col min="10614" max="10614" width="10.5703125" style="1" bestFit="1" customWidth="1"/>
    <col min="10615" max="10615" width="10.140625" style="1" customWidth="1"/>
    <col min="10616" max="10616" width="9.5703125" style="1" bestFit="1" customWidth="1"/>
    <col min="10617" max="10617" width="0" style="1" hidden="1" customWidth="1"/>
    <col min="10618" max="10619" width="10.5703125" style="1" bestFit="1" customWidth="1"/>
    <col min="10620" max="10620" width="9.5703125" style="1" bestFit="1" customWidth="1"/>
    <col min="10621" max="10621" width="12.140625" style="1" bestFit="1" customWidth="1"/>
    <col min="10622" max="10622" width="9.5703125" style="1" bestFit="1" customWidth="1"/>
    <col min="10623" max="10623" width="12.140625" style="1" bestFit="1" customWidth="1"/>
    <col min="10624" max="10625" width="10.5703125" style="1" bestFit="1" customWidth="1"/>
    <col min="10626" max="10626" width="10.5703125" style="1" customWidth="1"/>
    <col min="10627" max="10627" width="10.5703125" style="1" bestFit="1" customWidth="1"/>
    <col min="10628" max="10628" width="0" style="1" hidden="1" customWidth="1"/>
    <col min="10629" max="10629" width="10.5703125" style="1" bestFit="1" customWidth="1"/>
    <col min="10630" max="10631" width="9.5703125" style="1" bestFit="1" customWidth="1"/>
    <col min="10632" max="10632" width="13.140625" style="1" bestFit="1" customWidth="1"/>
    <col min="10633" max="10633" width="15.140625" style="1" customWidth="1"/>
    <col min="10634" max="10634" width="0" style="1" hidden="1" customWidth="1"/>
    <col min="10635" max="10635" width="13.5703125" style="1" customWidth="1"/>
    <col min="10636" max="10636" width="16.7109375" style="1" customWidth="1"/>
    <col min="10637" max="10859" width="9.140625" style="1"/>
    <col min="10860" max="10860" width="3.5703125" style="1" customWidth="1"/>
    <col min="10861" max="10861" width="37.7109375" style="1" customWidth="1"/>
    <col min="10862" max="10862" width="12.5703125" style="1" customWidth="1"/>
    <col min="10863" max="10865" width="9.5703125" style="1" bestFit="1" customWidth="1"/>
    <col min="10866" max="10866" width="10.5703125" style="1" bestFit="1" customWidth="1"/>
    <col min="10867" max="10867" width="9.5703125" style="1" bestFit="1" customWidth="1"/>
    <col min="10868" max="10868" width="10.5703125" style="1" bestFit="1" customWidth="1"/>
    <col min="10869" max="10869" width="12.28515625" style="1" customWidth="1"/>
    <col min="10870" max="10870" width="10.5703125" style="1" bestFit="1" customWidth="1"/>
    <col min="10871" max="10871" width="10.140625" style="1" customWidth="1"/>
    <col min="10872" max="10872" width="9.5703125" style="1" bestFit="1" customWidth="1"/>
    <col min="10873" max="10873" width="0" style="1" hidden="1" customWidth="1"/>
    <col min="10874" max="10875" width="10.5703125" style="1" bestFit="1" customWidth="1"/>
    <col min="10876" max="10876" width="9.5703125" style="1" bestFit="1" customWidth="1"/>
    <col min="10877" max="10877" width="12.140625" style="1" bestFit="1" customWidth="1"/>
    <col min="10878" max="10878" width="9.5703125" style="1" bestFit="1" customWidth="1"/>
    <col min="10879" max="10879" width="12.140625" style="1" bestFit="1" customWidth="1"/>
    <col min="10880" max="10881" width="10.5703125" style="1" bestFit="1" customWidth="1"/>
    <col min="10882" max="10882" width="10.5703125" style="1" customWidth="1"/>
    <col min="10883" max="10883" width="10.5703125" style="1" bestFit="1" customWidth="1"/>
    <col min="10884" max="10884" width="0" style="1" hidden="1" customWidth="1"/>
    <col min="10885" max="10885" width="10.5703125" style="1" bestFit="1" customWidth="1"/>
    <col min="10886" max="10887" width="9.5703125" style="1" bestFit="1" customWidth="1"/>
    <col min="10888" max="10888" width="13.140625" style="1" bestFit="1" customWidth="1"/>
    <col min="10889" max="10889" width="15.140625" style="1" customWidth="1"/>
    <col min="10890" max="10890" width="0" style="1" hidden="1" customWidth="1"/>
    <col min="10891" max="10891" width="13.5703125" style="1" customWidth="1"/>
    <col min="10892" max="10892" width="16.7109375" style="1" customWidth="1"/>
    <col min="10893" max="11115" width="9.140625" style="1"/>
    <col min="11116" max="11116" width="3.5703125" style="1" customWidth="1"/>
    <col min="11117" max="11117" width="37.7109375" style="1" customWidth="1"/>
    <col min="11118" max="11118" width="12.5703125" style="1" customWidth="1"/>
    <col min="11119" max="11121" width="9.5703125" style="1" bestFit="1" customWidth="1"/>
    <col min="11122" max="11122" width="10.5703125" style="1" bestFit="1" customWidth="1"/>
    <col min="11123" max="11123" width="9.5703125" style="1" bestFit="1" customWidth="1"/>
    <col min="11124" max="11124" width="10.5703125" style="1" bestFit="1" customWidth="1"/>
    <col min="11125" max="11125" width="12.28515625" style="1" customWidth="1"/>
    <col min="11126" max="11126" width="10.5703125" style="1" bestFit="1" customWidth="1"/>
    <col min="11127" max="11127" width="10.140625" style="1" customWidth="1"/>
    <col min="11128" max="11128" width="9.5703125" style="1" bestFit="1" customWidth="1"/>
    <col min="11129" max="11129" width="0" style="1" hidden="1" customWidth="1"/>
    <col min="11130" max="11131" width="10.5703125" style="1" bestFit="1" customWidth="1"/>
    <col min="11132" max="11132" width="9.5703125" style="1" bestFit="1" customWidth="1"/>
    <col min="11133" max="11133" width="12.140625" style="1" bestFit="1" customWidth="1"/>
    <col min="11134" max="11134" width="9.5703125" style="1" bestFit="1" customWidth="1"/>
    <col min="11135" max="11135" width="12.140625" style="1" bestFit="1" customWidth="1"/>
    <col min="11136" max="11137" width="10.5703125" style="1" bestFit="1" customWidth="1"/>
    <col min="11138" max="11138" width="10.5703125" style="1" customWidth="1"/>
    <col min="11139" max="11139" width="10.5703125" style="1" bestFit="1" customWidth="1"/>
    <col min="11140" max="11140" width="0" style="1" hidden="1" customWidth="1"/>
    <col min="11141" max="11141" width="10.5703125" style="1" bestFit="1" customWidth="1"/>
    <col min="11142" max="11143" width="9.5703125" style="1" bestFit="1" customWidth="1"/>
    <col min="11144" max="11144" width="13.140625" style="1" bestFit="1" customWidth="1"/>
    <col min="11145" max="11145" width="15.140625" style="1" customWidth="1"/>
    <col min="11146" max="11146" width="0" style="1" hidden="1" customWidth="1"/>
    <col min="11147" max="11147" width="13.5703125" style="1" customWidth="1"/>
    <col min="11148" max="11148" width="16.7109375" style="1" customWidth="1"/>
    <col min="11149" max="11371" width="9.140625" style="1"/>
    <col min="11372" max="11372" width="3.5703125" style="1" customWidth="1"/>
    <col min="11373" max="11373" width="37.7109375" style="1" customWidth="1"/>
    <col min="11374" max="11374" width="12.5703125" style="1" customWidth="1"/>
    <col min="11375" max="11377" width="9.5703125" style="1" bestFit="1" customWidth="1"/>
    <col min="11378" max="11378" width="10.5703125" style="1" bestFit="1" customWidth="1"/>
    <col min="11379" max="11379" width="9.5703125" style="1" bestFit="1" customWidth="1"/>
    <col min="11380" max="11380" width="10.5703125" style="1" bestFit="1" customWidth="1"/>
    <col min="11381" max="11381" width="12.28515625" style="1" customWidth="1"/>
    <col min="11382" max="11382" width="10.5703125" style="1" bestFit="1" customWidth="1"/>
    <col min="11383" max="11383" width="10.140625" style="1" customWidth="1"/>
    <col min="11384" max="11384" width="9.5703125" style="1" bestFit="1" customWidth="1"/>
    <col min="11385" max="11385" width="0" style="1" hidden="1" customWidth="1"/>
    <col min="11386" max="11387" width="10.5703125" style="1" bestFit="1" customWidth="1"/>
    <col min="11388" max="11388" width="9.5703125" style="1" bestFit="1" customWidth="1"/>
    <col min="11389" max="11389" width="12.140625" style="1" bestFit="1" customWidth="1"/>
    <col min="11390" max="11390" width="9.5703125" style="1" bestFit="1" customWidth="1"/>
    <col min="11391" max="11391" width="12.140625" style="1" bestFit="1" customWidth="1"/>
    <col min="11392" max="11393" width="10.5703125" style="1" bestFit="1" customWidth="1"/>
    <col min="11394" max="11394" width="10.5703125" style="1" customWidth="1"/>
    <col min="11395" max="11395" width="10.5703125" style="1" bestFit="1" customWidth="1"/>
    <col min="11396" max="11396" width="0" style="1" hidden="1" customWidth="1"/>
    <col min="11397" max="11397" width="10.5703125" style="1" bestFit="1" customWidth="1"/>
    <col min="11398" max="11399" width="9.5703125" style="1" bestFit="1" customWidth="1"/>
    <col min="11400" max="11400" width="13.140625" style="1" bestFit="1" customWidth="1"/>
    <col min="11401" max="11401" width="15.140625" style="1" customWidth="1"/>
    <col min="11402" max="11402" width="0" style="1" hidden="1" customWidth="1"/>
    <col min="11403" max="11403" width="13.5703125" style="1" customWidth="1"/>
    <col min="11404" max="11404" width="16.7109375" style="1" customWidth="1"/>
    <col min="11405" max="11627" width="9.140625" style="1"/>
    <col min="11628" max="11628" width="3.5703125" style="1" customWidth="1"/>
    <col min="11629" max="11629" width="37.7109375" style="1" customWidth="1"/>
    <col min="11630" max="11630" width="12.5703125" style="1" customWidth="1"/>
    <col min="11631" max="11633" width="9.5703125" style="1" bestFit="1" customWidth="1"/>
    <col min="11634" max="11634" width="10.5703125" style="1" bestFit="1" customWidth="1"/>
    <col min="11635" max="11635" width="9.5703125" style="1" bestFit="1" customWidth="1"/>
    <col min="11636" max="11636" width="10.5703125" style="1" bestFit="1" customWidth="1"/>
    <col min="11637" max="11637" width="12.28515625" style="1" customWidth="1"/>
    <col min="11638" max="11638" width="10.5703125" style="1" bestFit="1" customWidth="1"/>
    <col min="11639" max="11639" width="10.140625" style="1" customWidth="1"/>
    <col min="11640" max="11640" width="9.5703125" style="1" bestFit="1" customWidth="1"/>
    <col min="11641" max="11641" width="0" style="1" hidden="1" customWidth="1"/>
    <col min="11642" max="11643" width="10.5703125" style="1" bestFit="1" customWidth="1"/>
    <col min="11644" max="11644" width="9.5703125" style="1" bestFit="1" customWidth="1"/>
    <col min="11645" max="11645" width="12.140625" style="1" bestFit="1" customWidth="1"/>
    <col min="11646" max="11646" width="9.5703125" style="1" bestFit="1" customWidth="1"/>
    <col min="11647" max="11647" width="12.140625" style="1" bestFit="1" customWidth="1"/>
    <col min="11648" max="11649" width="10.5703125" style="1" bestFit="1" customWidth="1"/>
    <col min="11650" max="11650" width="10.5703125" style="1" customWidth="1"/>
    <col min="11651" max="11651" width="10.5703125" style="1" bestFit="1" customWidth="1"/>
    <col min="11652" max="11652" width="0" style="1" hidden="1" customWidth="1"/>
    <col min="11653" max="11653" width="10.5703125" style="1" bestFit="1" customWidth="1"/>
    <col min="11654" max="11655" width="9.5703125" style="1" bestFit="1" customWidth="1"/>
    <col min="11656" max="11656" width="13.140625" style="1" bestFit="1" customWidth="1"/>
    <col min="11657" max="11657" width="15.140625" style="1" customWidth="1"/>
    <col min="11658" max="11658" width="0" style="1" hidden="1" customWidth="1"/>
    <col min="11659" max="11659" width="13.5703125" style="1" customWidth="1"/>
    <col min="11660" max="11660" width="16.7109375" style="1" customWidth="1"/>
    <col min="11661" max="11883" width="9.140625" style="1"/>
    <col min="11884" max="11884" width="3.5703125" style="1" customWidth="1"/>
    <col min="11885" max="11885" width="37.7109375" style="1" customWidth="1"/>
    <col min="11886" max="11886" width="12.5703125" style="1" customWidth="1"/>
    <col min="11887" max="11889" width="9.5703125" style="1" bestFit="1" customWidth="1"/>
    <col min="11890" max="11890" width="10.5703125" style="1" bestFit="1" customWidth="1"/>
    <col min="11891" max="11891" width="9.5703125" style="1" bestFit="1" customWidth="1"/>
    <col min="11892" max="11892" width="10.5703125" style="1" bestFit="1" customWidth="1"/>
    <col min="11893" max="11893" width="12.28515625" style="1" customWidth="1"/>
    <col min="11894" max="11894" width="10.5703125" style="1" bestFit="1" customWidth="1"/>
    <col min="11895" max="11895" width="10.140625" style="1" customWidth="1"/>
    <col min="11896" max="11896" width="9.5703125" style="1" bestFit="1" customWidth="1"/>
    <col min="11897" max="11897" width="0" style="1" hidden="1" customWidth="1"/>
    <col min="11898" max="11899" width="10.5703125" style="1" bestFit="1" customWidth="1"/>
    <col min="11900" max="11900" width="9.5703125" style="1" bestFit="1" customWidth="1"/>
    <col min="11901" max="11901" width="12.140625" style="1" bestFit="1" customWidth="1"/>
    <col min="11902" max="11902" width="9.5703125" style="1" bestFit="1" customWidth="1"/>
    <col min="11903" max="11903" width="12.140625" style="1" bestFit="1" customWidth="1"/>
    <col min="11904" max="11905" width="10.5703125" style="1" bestFit="1" customWidth="1"/>
    <col min="11906" max="11906" width="10.5703125" style="1" customWidth="1"/>
    <col min="11907" max="11907" width="10.5703125" style="1" bestFit="1" customWidth="1"/>
    <col min="11908" max="11908" width="0" style="1" hidden="1" customWidth="1"/>
    <col min="11909" max="11909" width="10.5703125" style="1" bestFit="1" customWidth="1"/>
    <col min="11910" max="11911" width="9.5703125" style="1" bestFit="1" customWidth="1"/>
    <col min="11912" max="11912" width="13.140625" style="1" bestFit="1" customWidth="1"/>
    <col min="11913" max="11913" width="15.140625" style="1" customWidth="1"/>
    <col min="11914" max="11914" width="0" style="1" hidden="1" customWidth="1"/>
    <col min="11915" max="11915" width="13.5703125" style="1" customWidth="1"/>
    <col min="11916" max="11916" width="16.7109375" style="1" customWidth="1"/>
    <col min="11917" max="12139" width="9.140625" style="1"/>
    <col min="12140" max="12140" width="3.5703125" style="1" customWidth="1"/>
    <col min="12141" max="12141" width="37.7109375" style="1" customWidth="1"/>
    <col min="12142" max="12142" width="12.5703125" style="1" customWidth="1"/>
    <col min="12143" max="12145" width="9.5703125" style="1" bestFit="1" customWidth="1"/>
    <col min="12146" max="12146" width="10.5703125" style="1" bestFit="1" customWidth="1"/>
    <col min="12147" max="12147" width="9.5703125" style="1" bestFit="1" customWidth="1"/>
    <col min="12148" max="12148" width="10.5703125" style="1" bestFit="1" customWidth="1"/>
    <col min="12149" max="12149" width="12.28515625" style="1" customWidth="1"/>
    <col min="12150" max="12150" width="10.5703125" style="1" bestFit="1" customWidth="1"/>
    <col min="12151" max="12151" width="10.140625" style="1" customWidth="1"/>
    <col min="12152" max="12152" width="9.5703125" style="1" bestFit="1" customWidth="1"/>
    <col min="12153" max="12153" width="0" style="1" hidden="1" customWidth="1"/>
    <col min="12154" max="12155" width="10.5703125" style="1" bestFit="1" customWidth="1"/>
    <col min="12156" max="12156" width="9.5703125" style="1" bestFit="1" customWidth="1"/>
    <col min="12157" max="12157" width="12.140625" style="1" bestFit="1" customWidth="1"/>
    <col min="12158" max="12158" width="9.5703125" style="1" bestFit="1" customWidth="1"/>
    <col min="12159" max="12159" width="12.140625" style="1" bestFit="1" customWidth="1"/>
    <col min="12160" max="12161" width="10.5703125" style="1" bestFit="1" customWidth="1"/>
    <col min="12162" max="12162" width="10.5703125" style="1" customWidth="1"/>
    <col min="12163" max="12163" width="10.5703125" style="1" bestFit="1" customWidth="1"/>
    <col min="12164" max="12164" width="0" style="1" hidden="1" customWidth="1"/>
    <col min="12165" max="12165" width="10.5703125" style="1" bestFit="1" customWidth="1"/>
    <col min="12166" max="12167" width="9.5703125" style="1" bestFit="1" customWidth="1"/>
    <col min="12168" max="12168" width="13.140625" style="1" bestFit="1" customWidth="1"/>
    <col min="12169" max="12169" width="15.140625" style="1" customWidth="1"/>
    <col min="12170" max="12170" width="0" style="1" hidden="1" customWidth="1"/>
    <col min="12171" max="12171" width="13.5703125" style="1" customWidth="1"/>
    <col min="12172" max="12172" width="16.7109375" style="1" customWidth="1"/>
    <col min="12173" max="12395" width="9.140625" style="1"/>
    <col min="12396" max="12396" width="3.5703125" style="1" customWidth="1"/>
    <col min="12397" max="12397" width="37.7109375" style="1" customWidth="1"/>
    <col min="12398" max="12398" width="12.5703125" style="1" customWidth="1"/>
    <col min="12399" max="12401" width="9.5703125" style="1" bestFit="1" customWidth="1"/>
    <col min="12402" max="12402" width="10.5703125" style="1" bestFit="1" customWidth="1"/>
    <col min="12403" max="12403" width="9.5703125" style="1" bestFit="1" customWidth="1"/>
    <col min="12404" max="12404" width="10.5703125" style="1" bestFit="1" customWidth="1"/>
    <col min="12405" max="12405" width="12.28515625" style="1" customWidth="1"/>
    <col min="12406" max="12406" width="10.5703125" style="1" bestFit="1" customWidth="1"/>
    <col min="12407" max="12407" width="10.140625" style="1" customWidth="1"/>
    <col min="12408" max="12408" width="9.5703125" style="1" bestFit="1" customWidth="1"/>
    <col min="12409" max="12409" width="0" style="1" hidden="1" customWidth="1"/>
    <col min="12410" max="12411" width="10.5703125" style="1" bestFit="1" customWidth="1"/>
    <col min="12412" max="12412" width="9.5703125" style="1" bestFit="1" customWidth="1"/>
    <col min="12413" max="12413" width="12.140625" style="1" bestFit="1" customWidth="1"/>
    <col min="12414" max="12414" width="9.5703125" style="1" bestFit="1" customWidth="1"/>
    <col min="12415" max="12415" width="12.140625" style="1" bestFit="1" customWidth="1"/>
    <col min="12416" max="12417" width="10.5703125" style="1" bestFit="1" customWidth="1"/>
    <col min="12418" max="12418" width="10.5703125" style="1" customWidth="1"/>
    <col min="12419" max="12419" width="10.5703125" style="1" bestFit="1" customWidth="1"/>
    <col min="12420" max="12420" width="0" style="1" hidden="1" customWidth="1"/>
    <col min="12421" max="12421" width="10.5703125" style="1" bestFit="1" customWidth="1"/>
    <col min="12422" max="12423" width="9.5703125" style="1" bestFit="1" customWidth="1"/>
    <col min="12424" max="12424" width="13.140625" style="1" bestFit="1" customWidth="1"/>
    <col min="12425" max="12425" width="15.140625" style="1" customWidth="1"/>
    <col min="12426" max="12426" width="0" style="1" hidden="1" customWidth="1"/>
    <col min="12427" max="12427" width="13.5703125" style="1" customWidth="1"/>
    <col min="12428" max="12428" width="16.7109375" style="1" customWidth="1"/>
    <col min="12429" max="12651" width="9.140625" style="1"/>
    <col min="12652" max="12652" width="3.5703125" style="1" customWidth="1"/>
    <col min="12653" max="12653" width="37.7109375" style="1" customWidth="1"/>
    <col min="12654" max="12654" width="12.5703125" style="1" customWidth="1"/>
    <col min="12655" max="12657" width="9.5703125" style="1" bestFit="1" customWidth="1"/>
    <col min="12658" max="12658" width="10.5703125" style="1" bestFit="1" customWidth="1"/>
    <col min="12659" max="12659" width="9.5703125" style="1" bestFit="1" customWidth="1"/>
    <col min="12660" max="12660" width="10.5703125" style="1" bestFit="1" customWidth="1"/>
    <col min="12661" max="12661" width="12.28515625" style="1" customWidth="1"/>
    <col min="12662" max="12662" width="10.5703125" style="1" bestFit="1" customWidth="1"/>
    <col min="12663" max="12663" width="10.140625" style="1" customWidth="1"/>
    <col min="12664" max="12664" width="9.5703125" style="1" bestFit="1" customWidth="1"/>
    <col min="12665" max="12665" width="0" style="1" hidden="1" customWidth="1"/>
    <col min="12666" max="12667" width="10.5703125" style="1" bestFit="1" customWidth="1"/>
    <col min="12668" max="12668" width="9.5703125" style="1" bestFit="1" customWidth="1"/>
    <col min="12669" max="12669" width="12.140625" style="1" bestFit="1" customWidth="1"/>
    <col min="12670" max="12670" width="9.5703125" style="1" bestFit="1" customWidth="1"/>
    <col min="12671" max="12671" width="12.140625" style="1" bestFit="1" customWidth="1"/>
    <col min="12672" max="12673" width="10.5703125" style="1" bestFit="1" customWidth="1"/>
    <col min="12674" max="12674" width="10.5703125" style="1" customWidth="1"/>
    <col min="12675" max="12675" width="10.5703125" style="1" bestFit="1" customWidth="1"/>
    <col min="12676" max="12676" width="0" style="1" hidden="1" customWidth="1"/>
    <col min="12677" max="12677" width="10.5703125" style="1" bestFit="1" customWidth="1"/>
    <col min="12678" max="12679" width="9.5703125" style="1" bestFit="1" customWidth="1"/>
    <col min="12680" max="12680" width="13.140625" style="1" bestFit="1" customWidth="1"/>
    <col min="12681" max="12681" width="15.140625" style="1" customWidth="1"/>
    <col min="12682" max="12682" width="0" style="1" hidden="1" customWidth="1"/>
    <col min="12683" max="12683" width="13.5703125" style="1" customWidth="1"/>
    <col min="12684" max="12684" width="16.7109375" style="1" customWidth="1"/>
    <col min="12685" max="12907" width="9.140625" style="1"/>
    <col min="12908" max="12908" width="3.5703125" style="1" customWidth="1"/>
    <col min="12909" max="12909" width="37.7109375" style="1" customWidth="1"/>
    <col min="12910" max="12910" width="12.5703125" style="1" customWidth="1"/>
    <col min="12911" max="12913" width="9.5703125" style="1" bestFit="1" customWidth="1"/>
    <col min="12914" max="12914" width="10.5703125" style="1" bestFit="1" customWidth="1"/>
    <col min="12915" max="12915" width="9.5703125" style="1" bestFit="1" customWidth="1"/>
    <col min="12916" max="12916" width="10.5703125" style="1" bestFit="1" customWidth="1"/>
    <col min="12917" max="12917" width="12.28515625" style="1" customWidth="1"/>
    <col min="12918" max="12918" width="10.5703125" style="1" bestFit="1" customWidth="1"/>
    <col min="12919" max="12919" width="10.140625" style="1" customWidth="1"/>
    <col min="12920" max="12920" width="9.5703125" style="1" bestFit="1" customWidth="1"/>
    <col min="12921" max="12921" width="0" style="1" hidden="1" customWidth="1"/>
    <col min="12922" max="12923" width="10.5703125" style="1" bestFit="1" customWidth="1"/>
    <col min="12924" max="12924" width="9.5703125" style="1" bestFit="1" customWidth="1"/>
    <col min="12925" max="12925" width="12.140625" style="1" bestFit="1" customWidth="1"/>
    <col min="12926" max="12926" width="9.5703125" style="1" bestFit="1" customWidth="1"/>
    <col min="12927" max="12927" width="12.140625" style="1" bestFit="1" customWidth="1"/>
    <col min="12928" max="12929" width="10.5703125" style="1" bestFit="1" customWidth="1"/>
    <col min="12930" max="12930" width="10.5703125" style="1" customWidth="1"/>
    <col min="12931" max="12931" width="10.5703125" style="1" bestFit="1" customWidth="1"/>
    <col min="12932" max="12932" width="0" style="1" hidden="1" customWidth="1"/>
    <col min="12933" max="12933" width="10.5703125" style="1" bestFit="1" customWidth="1"/>
    <col min="12934" max="12935" width="9.5703125" style="1" bestFit="1" customWidth="1"/>
    <col min="12936" max="12936" width="13.140625" style="1" bestFit="1" customWidth="1"/>
    <col min="12937" max="12937" width="15.140625" style="1" customWidth="1"/>
    <col min="12938" max="12938" width="0" style="1" hidden="1" customWidth="1"/>
    <col min="12939" max="12939" width="13.5703125" style="1" customWidth="1"/>
    <col min="12940" max="12940" width="16.7109375" style="1" customWidth="1"/>
    <col min="12941" max="13163" width="9.140625" style="1"/>
    <col min="13164" max="13164" width="3.5703125" style="1" customWidth="1"/>
    <col min="13165" max="13165" width="37.7109375" style="1" customWidth="1"/>
    <col min="13166" max="13166" width="12.5703125" style="1" customWidth="1"/>
    <col min="13167" max="13169" width="9.5703125" style="1" bestFit="1" customWidth="1"/>
    <col min="13170" max="13170" width="10.5703125" style="1" bestFit="1" customWidth="1"/>
    <col min="13171" max="13171" width="9.5703125" style="1" bestFit="1" customWidth="1"/>
    <col min="13172" max="13172" width="10.5703125" style="1" bestFit="1" customWidth="1"/>
    <col min="13173" max="13173" width="12.28515625" style="1" customWidth="1"/>
    <col min="13174" max="13174" width="10.5703125" style="1" bestFit="1" customWidth="1"/>
    <col min="13175" max="13175" width="10.140625" style="1" customWidth="1"/>
    <col min="13176" max="13176" width="9.5703125" style="1" bestFit="1" customWidth="1"/>
    <col min="13177" max="13177" width="0" style="1" hidden="1" customWidth="1"/>
    <col min="13178" max="13179" width="10.5703125" style="1" bestFit="1" customWidth="1"/>
    <col min="13180" max="13180" width="9.5703125" style="1" bestFit="1" customWidth="1"/>
    <col min="13181" max="13181" width="12.140625" style="1" bestFit="1" customWidth="1"/>
    <col min="13182" max="13182" width="9.5703125" style="1" bestFit="1" customWidth="1"/>
    <col min="13183" max="13183" width="12.140625" style="1" bestFit="1" customWidth="1"/>
    <col min="13184" max="13185" width="10.5703125" style="1" bestFit="1" customWidth="1"/>
    <col min="13186" max="13186" width="10.5703125" style="1" customWidth="1"/>
    <col min="13187" max="13187" width="10.5703125" style="1" bestFit="1" customWidth="1"/>
    <col min="13188" max="13188" width="0" style="1" hidden="1" customWidth="1"/>
    <col min="13189" max="13189" width="10.5703125" style="1" bestFit="1" customWidth="1"/>
    <col min="13190" max="13191" width="9.5703125" style="1" bestFit="1" customWidth="1"/>
    <col min="13192" max="13192" width="13.140625" style="1" bestFit="1" customWidth="1"/>
    <col min="13193" max="13193" width="15.140625" style="1" customWidth="1"/>
    <col min="13194" max="13194" width="0" style="1" hidden="1" customWidth="1"/>
    <col min="13195" max="13195" width="13.5703125" style="1" customWidth="1"/>
    <col min="13196" max="13196" width="16.7109375" style="1" customWidth="1"/>
    <col min="13197" max="13419" width="9.140625" style="1"/>
    <col min="13420" max="13420" width="3.5703125" style="1" customWidth="1"/>
    <col min="13421" max="13421" width="37.7109375" style="1" customWidth="1"/>
    <col min="13422" max="13422" width="12.5703125" style="1" customWidth="1"/>
    <col min="13423" max="13425" width="9.5703125" style="1" bestFit="1" customWidth="1"/>
    <col min="13426" max="13426" width="10.5703125" style="1" bestFit="1" customWidth="1"/>
    <col min="13427" max="13427" width="9.5703125" style="1" bestFit="1" customWidth="1"/>
    <col min="13428" max="13428" width="10.5703125" style="1" bestFit="1" customWidth="1"/>
    <col min="13429" max="13429" width="12.28515625" style="1" customWidth="1"/>
    <col min="13430" max="13430" width="10.5703125" style="1" bestFit="1" customWidth="1"/>
    <col min="13431" max="13431" width="10.140625" style="1" customWidth="1"/>
    <col min="13432" max="13432" width="9.5703125" style="1" bestFit="1" customWidth="1"/>
    <col min="13433" max="13433" width="0" style="1" hidden="1" customWidth="1"/>
    <col min="13434" max="13435" width="10.5703125" style="1" bestFit="1" customWidth="1"/>
    <col min="13436" max="13436" width="9.5703125" style="1" bestFit="1" customWidth="1"/>
    <col min="13437" max="13437" width="12.140625" style="1" bestFit="1" customWidth="1"/>
    <col min="13438" max="13438" width="9.5703125" style="1" bestFit="1" customWidth="1"/>
    <col min="13439" max="13439" width="12.140625" style="1" bestFit="1" customWidth="1"/>
    <col min="13440" max="13441" width="10.5703125" style="1" bestFit="1" customWidth="1"/>
    <col min="13442" max="13442" width="10.5703125" style="1" customWidth="1"/>
    <col min="13443" max="13443" width="10.5703125" style="1" bestFit="1" customWidth="1"/>
    <col min="13444" max="13444" width="0" style="1" hidden="1" customWidth="1"/>
    <col min="13445" max="13445" width="10.5703125" style="1" bestFit="1" customWidth="1"/>
    <col min="13446" max="13447" width="9.5703125" style="1" bestFit="1" customWidth="1"/>
    <col min="13448" max="13448" width="13.140625" style="1" bestFit="1" customWidth="1"/>
    <col min="13449" max="13449" width="15.140625" style="1" customWidth="1"/>
    <col min="13450" max="13450" width="0" style="1" hidden="1" customWidth="1"/>
    <col min="13451" max="13451" width="13.5703125" style="1" customWidth="1"/>
    <col min="13452" max="13452" width="16.7109375" style="1" customWidth="1"/>
    <col min="13453" max="13675" width="9.140625" style="1"/>
    <col min="13676" max="13676" width="3.5703125" style="1" customWidth="1"/>
    <col min="13677" max="13677" width="37.7109375" style="1" customWidth="1"/>
    <col min="13678" max="13678" width="12.5703125" style="1" customWidth="1"/>
    <col min="13679" max="13681" width="9.5703125" style="1" bestFit="1" customWidth="1"/>
    <col min="13682" max="13682" width="10.5703125" style="1" bestFit="1" customWidth="1"/>
    <col min="13683" max="13683" width="9.5703125" style="1" bestFit="1" customWidth="1"/>
    <col min="13684" max="13684" width="10.5703125" style="1" bestFit="1" customWidth="1"/>
    <col min="13685" max="13685" width="12.28515625" style="1" customWidth="1"/>
    <col min="13686" max="13686" width="10.5703125" style="1" bestFit="1" customWidth="1"/>
    <col min="13687" max="13687" width="10.140625" style="1" customWidth="1"/>
    <col min="13688" max="13688" width="9.5703125" style="1" bestFit="1" customWidth="1"/>
    <col min="13689" max="13689" width="0" style="1" hidden="1" customWidth="1"/>
    <col min="13690" max="13691" width="10.5703125" style="1" bestFit="1" customWidth="1"/>
    <col min="13692" max="13692" width="9.5703125" style="1" bestFit="1" customWidth="1"/>
    <col min="13693" max="13693" width="12.140625" style="1" bestFit="1" customWidth="1"/>
    <col min="13694" max="13694" width="9.5703125" style="1" bestFit="1" customWidth="1"/>
    <col min="13695" max="13695" width="12.140625" style="1" bestFit="1" customWidth="1"/>
    <col min="13696" max="13697" width="10.5703125" style="1" bestFit="1" customWidth="1"/>
    <col min="13698" max="13698" width="10.5703125" style="1" customWidth="1"/>
    <col min="13699" max="13699" width="10.5703125" style="1" bestFit="1" customWidth="1"/>
    <col min="13700" max="13700" width="0" style="1" hidden="1" customWidth="1"/>
    <col min="13701" max="13701" width="10.5703125" style="1" bestFit="1" customWidth="1"/>
    <col min="13702" max="13703" width="9.5703125" style="1" bestFit="1" customWidth="1"/>
    <col min="13704" max="13704" width="13.140625" style="1" bestFit="1" customWidth="1"/>
    <col min="13705" max="13705" width="15.140625" style="1" customWidth="1"/>
    <col min="13706" max="13706" width="0" style="1" hidden="1" customWidth="1"/>
    <col min="13707" max="13707" width="13.5703125" style="1" customWidth="1"/>
    <col min="13708" max="13708" width="16.7109375" style="1" customWidth="1"/>
    <col min="13709" max="13931" width="9.140625" style="1"/>
    <col min="13932" max="13932" width="3.5703125" style="1" customWidth="1"/>
    <col min="13933" max="13933" width="37.7109375" style="1" customWidth="1"/>
    <col min="13934" max="13934" width="12.5703125" style="1" customWidth="1"/>
    <col min="13935" max="13937" width="9.5703125" style="1" bestFit="1" customWidth="1"/>
    <col min="13938" max="13938" width="10.5703125" style="1" bestFit="1" customWidth="1"/>
    <col min="13939" max="13939" width="9.5703125" style="1" bestFit="1" customWidth="1"/>
    <col min="13940" max="13940" width="10.5703125" style="1" bestFit="1" customWidth="1"/>
    <col min="13941" max="13941" width="12.28515625" style="1" customWidth="1"/>
    <col min="13942" max="13942" width="10.5703125" style="1" bestFit="1" customWidth="1"/>
    <col min="13943" max="13943" width="10.140625" style="1" customWidth="1"/>
    <col min="13944" max="13944" width="9.5703125" style="1" bestFit="1" customWidth="1"/>
    <col min="13945" max="13945" width="0" style="1" hidden="1" customWidth="1"/>
    <col min="13946" max="13947" width="10.5703125" style="1" bestFit="1" customWidth="1"/>
    <col min="13948" max="13948" width="9.5703125" style="1" bestFit="1" customWidth="1"/>
    <col min="13949" max="13949" width="12.140625" style="1" bestFit="1" customWidth="1"/>
    <col min="13950" max="13950" width="9.5703125" style="1" bestFit="1" customWidth="1"/>
    <col min="13951" max="13951" width="12.140625" style="1" bestFit="1" customWidth="1"/>
    <col min="13952" max="13953" width="10.5703125" style="1" bestFit="1" customWidth="1"/>
    <col min="13954" max="13954" width="10.5703125" style="1" customWidth="1"/>
    <col min="13955" max="13955" width="10.5703125" style="1" bestFit="1" customWidth="1"/>
    <col min="13956" max="13956" width="0" style="1" hidden="1" customWidth="1"/>
    <col min="13957" max="13957" width="10.5703125" style="1" bestFit="1" customWidth="1"/>
    <col min="13958" max="13959" width="9.5703125" style="1" bestFit="1" customWidth="1"/>
    <col min="13960" max="13960" width="13.140625" style="1" bestFit="1" customWidth="1"/>
    <col min="13961" max="13961" width="15.140625" style="1" customWidth="1"/>
    <col min="13962" max="13962" width="0" style="1" hidden="1" customWidth="1"/>
    <col min="13963" max="13963" width="13.5703125" style="1" customWidth="1"/>
    <col min="13964" max="13964" width="16.7109375" style="1" customWidth="1"/>
    <col min="13965" max="14187" width="9.140625" style="1"/>
    <col min="14188" max="14188" width="3.5703125" style="1" customWidth="1"/>
    <col min="14189" max="14189" width="37.7109375" style="1" customWidth="1"/>
    <col min="14190" max="14190" width="12.5703125" style="1" customWidth="1"/>
    <col min="14191" max="14193" width="9.5703125" style="1" bestFit="1" customWidth="1"/>
    <col min="14194" max="14194" width="10.5703125" style="1" bestFit="1" customWidth="1"/>
    <col min="14195" max="14195" width="9.5703125" style="1" bestFit="1" customWidth="1"/>
    <col min="14196" max="14196" width="10.5703125" style="1" bestFit="1" customWidth="1"/>
    <col min="14197" max="14197" width="12.28515625" style="1" customWidth="1"/>
    <col min="14198" max="14198" width="10.5703125" style="1" bestFit="1" customWidth="1"/>
    <col min="14199" max="14199" width="10.140625" style="1" customWidth="1"/>
    <col min="14200" max="14200" width="9.5703125" style="1" bestFit="1" customWidth="1"/>
    <col min="14201" max="14201" width="0" style="1" hidden="1" customWidth="1"/>
    <col min="14202" max="14203" width="10.5703125" style="1" bestFit="1" customWidth="1"/>
    <col min="14204" max="14204" width="9.5703125" style="1" bestFit="1" customWidth="1"/>
    <col min="14205" max="14205" width="12.140625" style="1" bestFit="1" customWidth="1"/>
    <col min="14206" max="14206" width="9.5703125" style="1" bestFit="1" customWidth="1"/>
    <col min="14207" max="14207" width="12.140625" style="1" bestFit="1" customWidth="1"/>
    <col min="14208" max="14209" width="10.5703125" style="1" bestFit="1" customWidth="1"/>
    <col min="14210" max="14210" width="10.5703125" style="1" customWidth="1"/>
    <col min="14211" max="14211" width="10.5703125" style="1" bestFit="1" customWidth="1"/>
    <col min="14212" max="14212" width="0" style="1" hidden="1" customWidth="1"/>
    <col min="14213" max="14213" width="10.5703125" style="1" bestFit="1" customWidth="1"/>
    <col min="14214" max="14215" width="9.5703125" style="1" bestFit="1" customWidth="1"/>
    <col min="14216" max="14216" width="13.140625" style="1" bestFit="1" customWidth="1"/>
    <col min="14217" max="14217" width="15.140625" style="1" customWidth="1"/>
    <col min="14218" max="14218" width="0" style="1" hidden="1" customWidth="1"/>
    <col min="14219" max="14219" width="13.5703125" style="1" customWidth="1"/>
    <col min="14220" max="14220" width="16.7109375" style="1" customWidth="1"/>
    <col min="14221" max="14443" width="9.140625" style="1"/>
    <col min="14444" max="14444" width="3.5703125" style="1" customWidth="1"/>
    <col min="14445" max="14445" width="37.7109375" style="1" customWidth="1"/>
    <col min="14446" max="14446" width="12.5703125" style="1" customWidth="1"/>
    <col min="14447" max="14449" width="9.5703125" style="1" bestFit="1" customWidth="1"/>
    <col min="14450" max="14450" width="10.5703125" style="1" bestFit="1" customWidth="1"/>
    <col min="14451" max="14451" width="9.5703125" style="1" bestFit="1" customWidth="1"/>
    <col min="14452" max="14452" width="10.5703125" style="1" bestFit="1" customWidth="1"/>
    <col min="14453" max="14453" width="12.28515625" style="1" customWidth="1"/>
    <col min="14454" max="14454" width="10.5703125" style="1" bestFit="1" customWidth="1"/>
    <col min="14455" max="14455" width="10.140625" style="1" customWidth="1"/>
    <col min="14456" max="14456" width="9.5703125" style="1" bestFit="1" customWidth="1"/>
    <col min="14457" max="14457" width="0" style="1" hidden="1" customWidth="1"/>
    <col min="14458" max="14459" width="10.5703125" style="1" bestFit="1" customWidth="1"/>
    <col min="14460" max="14460" width="9.5703125" style="1" bestFit="1" customWidth="1"/>
    <col min="14461" max="14461" width="12.140625" style="1" bestFit="1" customWidth="1"/>
    <col min="14462" max="14462" width="9.5703125" style="1" bestFit="1" customWidth="1"/>
    <col min="14463" max="14463" width="12.140625" style="1" bestFit="1" customWidth="1"/>
    <col min="14464" max="14465" width="10.5703125" style="1" bestFit="1" customWidth="1"/>
    <col min="14466" max="14466" width="10.5703125" style="1" customWidth="1"/>
    <col min="14467" max="14467" width="10.5703125" style="1" bestFit="1" customWidth="1"/>
    <col min="14468" max="14468" width="0" style="1" hidden="1" customWidth="1"/>
    <col min="14469" max="14469" width="10.5703125" style="1" bestFit="1" customWidth="1"/>
    <col min="14470" max="14471" width="9.5703125" style="1" bestFit="1" customWidth="1"/>
    <col min="14472" max="14472" width="13.140625" style="1" bestFit="1" customWidth="1"/>
    <col min="14473" max="14473" width="15.140625" style="1" customWidth="1"/>
    <col min="14474" max="14474" width="0" style="1" hidden="1" customWidth="1"/>
    <col min="14475" max="14475" width="13.5703125" style="1" customWidth="1"/>
    <col min="14476" max="14476" width="16.7109375" style="1" customWidth="1"/>
    <col min="14477" max="14699" width="9.140625" style="1"/>
    <col min="14700" max="14700" width="3.5703125" style="1" customWidth="1"/>
    <col min="14701" max="14701" width="37.7109375" style="1" customWidth="1"/>
    <col min="14702" max="14702" width="12.5703125" style="1" customWidth="1"/>
    <col min="14703" max="14705" width="9.5703125" style="1" bestFit="1" customWidth="1"/>
    <col min="14706" max="14706" width="10.5703125" style="1" bestFit="1" customWidth="1"/>
    <col min="14707" max="14707" width="9.5703125" style="1" bestFit="1" customWidth="1"/>
    <col min="14708" max="14708" width="10.5703125" style="1" bestFit="1" customWidth="1"/>
    <col min="14709" max="14709" width="12.28515625" style="1" customWidth="1"/>
    <col min="14710" max="14710" width="10.5703125" style="1" bestFit="1" customWidth="1"/>
    <col min="14711" max="14711" width="10.140625" style="1" customWidth="1"/>
    <col min="14712" max="14712" width="9.5703125" style="1" bestFit="1" customWidth="1"/>
    <col min="14713" max="14713" width="0" style="1" hidden="1" customWidth="1"/>
    <col min="14714" max="14715" width="10.5703125" style="1" bestFit="1" customWidth="1"/>
    <col min="14716" max="14716" width="9.5703125" style="1" bestFit="1" customWidth="1"/>
    <col min="14717" max="14717" width="12.140625" style="1" bestFit="1" customWidth="1"/>
    <col min="14718" max="14718" width="9.5703125" style="1" bestFit="1" customWidth="1"/>
    <col min="14719" max="14719" width="12.140625" style="1" bestFit="1" customWidth="1"/>
    <col min="14720" max="14721" width="10.5703125" style="1" bestFit="1" customWidth="1"/>
    <col min="14722" max="14722" width="10.5703125" style="1" customWidth="1"/>
    <col min="14723" max="14723" width="10.5703125" style="1" bestFit="1" customWidth="1"/>
    <col min="14724" max="14724" width="0" style="1" hidden="1" customWidth="1"/>
    <col min="14725" max="14725" width="10.5703125" style="1" bestFit="1" customWidth="1"/>
    <col min="14726" max="14727" width="9.5703125" style="1" bestFit="1" customWidth="1"/>
    <col min="14728" max="14728" width="13.140625" style="1" bestFit="1" customWidth="1"/>
    <col min="14729" max="14729" width="15.140625" style="1" customWidth="1"/>
    <col min="14730" max="14730" width="0" style="1" hidden="1" customWidth="1"/>
    <col min="14731" max="14731" width="13.5703125" style="1" customWidth="1"/>
    <col min="14732" max="14732" width="16.7109375" style="1" customWidth="1"/>
    <col min="14733" max="14955" width="9.140625" style="1"/>
    <col min="14956" max="14956" width="3.5703125" style="1" customWidth="1"/>
    <col min="14957" max="14957" width="37.7109375" style="1" customWidth="1"/>
    <col min="14958" max="14958" width="12.5703125" style="1" customWidth="1"/>
    <col min="14959" max="14961" width="9.5703125" style="1" bestFit="1" customWidth="1"/>
    <col min="14962" max="14962" width="10.5703125" style="1" bestFit="1" customWidth="1"/>
    <col min="14963" max="14963" width="9.5703125" style="1" bestFit="1" customWidth="1"/>
    <col min="14964" max="14964" width="10.5703125" style="1" bestFit="1" customWidth="1"/>
    <col min="14965" max="14965" width="12.28515625" style="1" customWidth="1"/>
    <col min="14966" max="14966" width="10.5703125" style="1" bestFit="1" customWidth="1"/>
    <col min="14967" max="14967" width="10.140625" style="1" customWidth="1"/>
    <col min="14968" max="14968" width="9.5703125" style="1" bestFit="1" customWidth="1"/>
    <col min="14969" max="14969" width="0" style="1" hidden="1" customWidth="1"/>
    <col min="14970" max="14971" width="10.5703125" style="1" bestFit="1" customWidth="1"/>
    <col min="14972" max="14972" width="9.5703125" style="1" bestFit="1" customWidth="1"/>
    <col min="14973" max="14973" width="12.140625" style="1" bestFit="1" customWidth="1"/>
    <col min="14974" max="14974" width="9.5703125" style="1" bestFit="1" customWidth="1"/>
    <col min="14975" max="14975" width="12.140625" style="1" bestFit="1" customWidth="1"/>
    <col min="14976" max="14977" width="10.5703125" style="1" bestFit="1" customWidth="1"/>
    <col min="14978" max="14978" width="10.5703125" style="1" customWidth="1"/>
    <col min="14979" max="14979" width="10.5703125" style="1" bestFit="1" customWidth="1"/>
    <col min="14980" max="14980" width="0" style="1" hidden="1" customWidth="1"/>
    <col min="14981" max="14981" width="10.5703125" style="1" bestFit="1" customWidth="1"/>
    <col min="14982" max="14983" width="9.5703125" style="1" bestFit="1" customWidth="1"/>
    <col min="14984" max="14984" width="13.140625" style="1" bestFit="1" customWidth="1"/>
    <col min="14985" max="14985" width="15.140625" style="1" customWidth="1"/>
    <col min="14986" max="14986" width="0" style="1" hidden="1" customWidth="1"/>
    <col min="14987" max="14987" width="13.5703125" style="1" customWidth="1"/>
    <col min="14988" max="14988" width="16.7109375" style="1" customWidth="1"/>
    <col min="14989" max="15211" width="9.140625" style="1"/>
    <col min="15212" max="15212" width="3.5703125" style="1" customWidth="1"/>
    <col min="15213" max="15213" width="37.7109375" style="1" customWidth="1"/>
    <col min="15214" max="15214" width="12.5703125" style="1" customWidth="1"/>
    <col min="15215" max="15217" width="9.5703125" style="1" bestFit="1" customWidth="1"/>
    <col min="15218" max="15218" width="10.5703125" style="1" bestFit="1" customWidth="1"/>
    <col min="15219" max="15219" width="9.5703125" style="1" bestFit="1" customWidth="1"/>
    <col min="15220" max="15220" width="10.5703125" style="1" bestFit="1" customWidth="1"/>
    <col min="15221" max="15221" width="12.28515625" style="1" customWidth="1"/>
    <col min="15222" max="15222" width="10.5703125" style="1" bestFit="1" customWidth="1"/>
    <col min="15223" max="15223" width="10.140625" style="1" customWidth="1"/>
    <col min="15224" max="15224" width="9.5703125" style="1" bestFit="1" customWidth="1"/>
    <col min="15225" max="15225" width="0" style="1" hidden="1" customWidth="1"/>
    <col min="15226" max="15227" width="10.5703125" style="1" bestFit="1" customWidth="1"/>
    <col min="15228" max="15228" width="9.5703125" style="1" bestFit="1" customWidth="1"/>
    <col min="15229" max="15229" width="12.140625" style="1" bestFit="1" customWidth="1"/>
    <col min="15230" max="15230" width="9.5703125" style="1" bestFit="1" customWidth="1"/>
    <col min="15231" max="15231" width="12.140625" style="1" bestFit="1" customWidth="1"/>
    <col min="15232" max="15233" width="10.5703125" style="1" bestFit="1" customWidth="1"/>
    <col min="15234" max="15234" width="10.5703125" style="1" customWidth="1"/>
    <col min="15235" max="15235" width="10.5703125" style="1" bestFit="1" customWidth="1"/>
    <col min="15236" max="15236" width="0" style="1" hidden="1" customWidth="1"/>
    <col min="15237" max="15237" width="10.5703125" style="1" bestFit="1" customWidth="1"/>
    <col min="15238" max="15239" width="9.5703125" style="1" bestFit="1" customWidth="1"/>
    <col min="15240" max="15240" width="13.140625" style="1" bestFit="1" customWidth="1"/>
    <col min="15241" max="15241" width="15.140625" style="1" customWidth="1"/>
    <col min="15242" max="15242" width="0" style="1" hidden="1" customWidth="1"/>
    <col min="15243" max="15243" width="13.5703125" style="1" customWidth="1"/>
    <col min="15244" max="15244" width="16.7109375" style="1" customWidth="1"/>
    <col min="15245" max="15467" width="9.140625" style="1"/>
    <col min="15468" max="15468" width="3.5703125" style="1" customWidth="1"/>
    <col min="15469" max="15469" width="37.7109375" style="1" customWidth="1"/>
    <col min="15470" max="15470" width="12.5703125" style="1" customWidth="1"/>
    <col min="15471" max="15473" width="9.5703125" style="1" bestFit="1" customWidth="1"/>
    <col min="15474" max="15474" width="10.5703125" style="1" bestFit="1" customWidth="1"/>
    <col min="15475" max="15475" width="9.5703125" style="1" bestFit="1" customWidth="1"/>
    <col min="15476" max="15476" width="10.5703125" style="1" bestFit="1" customWidth="1"/>
    <col min="15477" max="15477" width="12.28515625" style="1" customWidth="1"/>
    <col min="15478" max="15478" width="10.5703125" style="1" bestFit="1" customWidth="1"/>
    <col min="15479" max="15479" width="10.140625" style="1" customWidth="1"/>
    <col min="15480" max="15480" width="9.5703125" style="1" bestFit="1" customWidth="1"/>
    <col min="15481" max="15481" width="0" style="1" hidden="1" customWidth="1"/>
    <col min="15482" max="15483" width="10.5703125" style="1" bestFit="1" customWidth="1"/>
    <col min="15484" max="15484" width="9.5703125" style="1" bestFit="1" customWidth="1"/>
    <col min="15485" max="15485" width="12.140625" style="1" bestFit="1" customWidth="1"/>
    <col min="15486" max="15486" width="9.5703125" style="1" bestFit="1" customWidth="1"/>
    <col min="15487" max="15487" width="12.140625" style="1" bestFit="1" customWidth="1"/>
    <col min="15488" max="15489" width="10.5703125" style="1" bestFit="1" customWidth="1"/>
    <col min="15490" max="15490" width="10.5703125" style="1" customWidth="1"/>
    <col min="15491" max="15491" width="10.5703125" style="1" bestFit="1" customWidth="1"/>
    <col min="15492" max="15492" width="0" style="1" hidden="1" customWidth="1"/>
    <col min="15493" max="15493" width="10.5703125" style="1" bestFit="1" customWidth="1"/>
    <col min="15494" max="15495" width="9.5703125" style="1" bestFit="1" customWidth="1"/>
    <col min="15496" max="15496" width="13.140625" style="1" bestFit="1" customWidth="1"/>
    <col min="15497" max="15497" width="15.140625" style="1" customWidth="1"/>
    <col min="15498" max="15498" width="0" style="1" hidden="1" customWidth="1"/>
    <col min="15499" max="15499" width="13.5703125" style="1" customWidth="1"/>
    <col min="15500" max="15500" width="16.7109375" style="1" customWidth="1"/>
    <col min="15501" max="15723" width="9.140625" style="1"/>
    <col min="15724" max="15724" width="3.5703125" style="1" customWidth="1"/>
    <col min="15725" max="15725" width="37.7109375" style="1" customWidth="1"/>
    <col min="15726" max="15726" width="12.5703125" style="1" customWidth="1"/>
    <col min="15727" max="15729" width="9.5703125" style="1" bestFit="1" customWidth="1"/>
    <col min="15730" max="15730" width="10.5703125" style="1" bestFit="1" customWidth="1"/>
    <col min="15731" max="15731" width="9.5703125" style="1" bestFit="1" customWidth="1"/>
    <col min="15732" max="15732" width="10.5703125" style="1" bestFit="1" customWidth="1"/>
    <col min="15733" max="15733" width="12.28515625" style="1" customWidth="1"/>
    <col min="15734" max="15734" width="10.5703125" style="1" bestFit="1" customWidth="1"/>
    <col min="15735" max="15735" width="10.140625" style="1" customWidth="1"/>
    <col min="15736" max="15736" width="9.5703125" style="1" bestFit="1" customWidth="1"/>
    <col min="15737" max="15737" width="0" style="1" hidden="1" customWidth="1"/>
    <col min="15738" max="15739" width="10.5703125" style="1" bestFit="1" customWidth="1"/>
    <col min="15740" max="15740" width="9.5703125" style="1" bestFit="1" customWidth="1"/>
    <col min="15741" max="15741" width="12.140625" style="1" bestFit="1" customWidth="1"/>
    <col min="15742" max="15742" width="9.5703125" style="1" bestFit="1" customWidth="1"/>
    <col min="15743" max="15743" width="12.140625" style="1" bestFit="1" customWidth="1"/>
    <col min="15744" max="15745" width="10.5703125" style="1" bestFit="1" customWidth="1"/>
    <col min="15746" max="15746" width="10.5703125" style="1" customWidth="1"/>
    <col min="15747" max="15747" width="10.5703125" style="1" bestFit="1" customWidth="1"/>
    <col min="15748" max="15748" width="0" style="1" hidden="1" customWidth="1"/>
    <col min="15749" max="15749" width="10.5703125" style="1" bestFit="1" customWidth="1"/>
    <col min="15750" max="15751" width="9.5703125" style="1" bestFit="1" customWidth="1"/>
    <col min="15752" max="15752" width="13.140625" style="1" bestFit="1" customWidth="1"/>
    <col min="15753" max="15753" width="15.140625" style="1" customWidth="1"/>
    <col min="15754" max="15754" width="0" style="1" hidden="1" customWidth="1"/>
    <col min="15755" max="15755" width="13.5703125" style="1" customWidth="1"/>
    <col min="15756" max="15756" width="16.7109375" style="1" customWidth="1"/>
    <col min="15757" max="15979" width="9.140625" style="1"/>
    <col min="15980" max="15980" width="3.5703125" style="1" customWidth="1"/>
    <col min="15981" max="15981" width="37.7109375" style="1" customWidth="1"/>
    <col min="15982" max="15982" width="12.5703125" style="1" customWidth="1"/>
    <col min="15983" max="15985" width="9.5703125" style="1" bestFit="1" customWidth="1"/>
    <col min="15986" max="15986" width="10.5703125" style="1" bestFit="1" customWidth="1"/>
    <col min="15987" max="15987" width="9.5703125" style="1" bestFit="1" customWidth="1"/>
    <col min="15988" max="15988" width="10.5703125" style="1" bestFit="1" customWidth="1"/>
    <col min="15989" max="15989" width="12.28515625" style="1" customWidth="1"/>
    <col min="15990" max="15990" width="10.5703125" style="1" bestFit="1" customWidth="1"/>
    <col min="15991" max="15991" width="10.140625" style="1" customWidth="1"/>
    <col min="15992" max="15992" width="9.5703125" style="1" bestFit="1" customWidth="1"/>
    <col min="15993" max="15993" width="0" style="1" hidden="1" customWidth="1"/>
    <col min="15994" max="15995" width="10.5703125" style="1" bestFit="1" customWidth="1"/>
    <col min="15996" max="15996" width="9.5703125" style="1" bestFit="1" customWidth="1"/>
    <col min="15997" max="15997" width="12.140625" style="1" bestFit="1" customWidth="1"/>
    <col min="15998" max="15998" width="9.5703125" style="1" bestFit="1" customWidth="1"/>
    <col min="15999" max="15999" width="12.140625" style="1" bestFit="1" customWidth="1"/>
    <col min="16000" max="16001" width="10.5703125" style="1" bestFit="1" customWidth="1"/>
    <col min="16002" max="16002" width="10.5703125" style="1" customWidth="1"/>
    <col min="16003" max="16003" width="10.5703125" style="1" bestFit="1" customWidth="1"/>
    <col min="16004" max="16004" width="0" style="1" hidden="1" customWidth="1"/>
    <col min="16005" max="16005" width="10.5703125" style="1" bestFit="1" customWidth="1"/>
    <col min="16006" max="16007" width="9.5703125" style="1" bestFit="1" customWidth="1"/>
    <col min="16008" max="16008" width="13.140625" style="1" bestFit="1" customWidth="1"/>
    <col min="16009" max="16009" width="15.140625" style="1" customWidth="1"/>
    <col min="16010" max="16010" width="0" style="1" hidden="1" customWidth="1"/>
    <col min="16011" max="16011" width="13.5703125" style="1" customWidth="1"/>
    <col min="16012" max="16012" width="16.7109375" style="1" customWidth="1"/>
    <col min="16013" max="16384" width="9.140625" style="1"/>
  </cols>
  <sheetData>
    <row r="1" spans="1:36" ht="33.75" x14ac:dyDescent="0.3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  <c r="AF1" s="109" t="s">
        <v>154</v>
      </c>
      <c r="AG1" s="109"/>
      <c r="AH1" s="109"/>
      <c r="AI1" s="5"/>
      <c r="AJ1" s="5"/>
    </row>
    <row r="2" spans="1:36" ht="66" customHeight="1" x14ac:dyDescent="0.2">
      <c r="A2" s="6"/>
      <c r="B2" s="110" t="s">
        <v>153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</row>
    <row r="3" spans="1:36" s="7" customFormat="1" ht="25.5" customHeight="1" x14ac:dyDescent="0.4">
      <c r="A3" s="111" t="s">
        <v>0</v>
      </c>
      <c r="B3" s="111" t="s">
        <v>1</v>
      </c>
      <c r="C3" s="112" t="s">
        <v>2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3" t="s">
        <v>3</v>
      </c>
    </row>
    <row r="4" spans="1:36" ht="120" customHeight="1" x14ac:dyDescent="0.2">
      <c r="A4" s="111"/>
      <c r="B4" s="111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9" t="s">
        <v>28</v>
      </c>
      <c r="AB4" s="10" t="s">
        <v>29</v>
      </c>
      <c r="AC4" s="10" t="s">
        <v>30</v>
      </c>
      <c r="AD4" s="11" t="s">
        <v>31</v>
      </c>
      <c r="AE4" s="12" t="s">
        <v>32</v>
      </c>
      <c r="AF4" s="11" t="s">
        <v>33</v>
      </c>
      <c r="AG4" s="12" t="s">
        <v>34</v>
      </c>
      <c r="AH4" s="12" t="s">
        <v>35</v>
      </c>
      <c r="AI4" s="12" t="s">
        <v>36</v>
      </c>
      <c r="AJ4" s="113"/>
    </row>
    <row r="5" spans="1:36" s="17" customFormat="1" ht="18.75" x14ac:dyDescent="0.25">
      <c r="A5" s="13">
        <v>1</v>
      </c>
      <c r="B5" s="14">
        <v>2</v>
      </c>
      <c r="C5" s="13">
        <v>3</v>
      </c>
      <c r="D5" s="14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3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3">
        <v>27</v>
      </c>
      <c r="AB5" s="14">
        <v>28</v>
      </c>
      <c r="AC5" s="13">
        <v>29</v>
      </c>
      <c r="AD5" s="15">
        <v>30</v>
      </c>
      <c r="AE5" s="13">
        <v>31</v>
      </c>
      <c r="AF5" s="15">
        <v>32</v>
      </c>
      <c r="AG5" s="13">
        <v>33</v>
      </c>
      <c r="AH5" s="14"/>
      <c r="AI5" s="13">
        <v>35</v>
      </c>
      <c r="AJ5" s="16">
        <v>36</v>
      </c>
    </row>
    <row r="6" spans="1:36" ht="37.5" x14ac:dyDescent="0.3">
      <c r="A6" s="18">
        <v>1</v>
      </c>
      <c r="B6" s="19" t="s">
        <v>37</v>
      </c>
      <c r="C6" s="20">
        <f>'[2]2022_АПП_профил_Прот 17_проект'!CK6</f>
        <v>-2800</v>
      </c>
      <c r="D6" s="20">
        <f>'[2]2022_АПП_профил_Прот 17_проект'!CL6</f>
        <v>0</v>
      </c>
      <c r="E6" s="20">
        <f>'[2]2022_АПП_профил_Прот 17_проект'!CM6</f>
        <v>-1806</v>
      </c>
      <c r="F6" s="20">
        <f>'[2]2022_АПП_профил_Прот 17_проект'!CN6</f>
        <v>0</v>
      </c>
      <c r="G6" s="20">
        <f>'[2]2022_АПП_профил_Прот 17_проект'!CO6</f>
        <v>0</v>
      </c>
      <c r="H6" s="20">
        <f>'[2]2022_АПП_профил_Прот 17_проект'!CP6</f>
        <v>0</v>
      </c>
      <c r="I6" s="20">
        <f>'[2]2022_АПП_профил_Прот 17_проект'!CQ6</f>
        <v>0</v>
      </c>
      <c r="J6" s="20">
        <f>'[2]2022_АПП_профил_Прот 17_проект'!CR6</f>
        <v>1806</v>
      </c>
      <c r="K6" s="20">
        <f>'[2]2022_АПП_профил_Прот 17_проект'!CS6</f>
        <v>0</v>
      </c>
      <c r="L6" s="20">
        <f>'[2]2022_АПП_профил_Прот 17_проект'!CT6</f>
        <v>-583</v>
      </c>
      <c r="M6" s="20">
        <f>'[2]2022_АПП_профил_Прот 17_проект'!CU6</f>
        <v>583</v>
      </c>
      <c r="N6" s="20">
        <f>'[2]2022_АПП_профил_Прот 17_проект'!CV6</f>
        <v>0</v>
      </c>
      <c r="O6" s="20">
        <f>'[2]2022_АПП_профил_Прот 17_проект'!CW6</f>
        <v>0</v>
      </c>
      <c r="P6" s="20">
        <f>'[2]2022_АПП_профил_Прот 17_проект'!CX6</f>
        <v>1300</v>
      </c>
      <c r="Q6" s="20">
        <f>'[2]2022_АПП_профил_Прот 17_проект'!CY6</f>
        <v>2283</v>
      </c>
      <c r="R6" s="20">
        <f>'[2]2022_АПП_профил_Прот 17_проект'!CZ6</f>
        <v>2800</v>
      </c>
      <c r="S6" s="20">
        <f>'[2]2022_АПП_профил_Прот 17_проект'!DA6</f>
        <v>1000</v>
      </c>
      <c r="T6" s="20">
        <f>'[2]2022_АПП_профил_Прот 17_проект'!DB6</f>
        <v>0</v>
      </c>
      <c r="U6" s="20">
        <f>'[2]2022_АПП_профил_Прот 17_проект'!DC6</f>
        <v>-3283</v>
      </c>
      <c r="V6" s="20">
        <f>'[2]2022_АПП_профил_Прот 17_проект'!DD6</f>
        <v>0</v>
      </c>
      <c r="W6" s="20">
        <f>'[2]2022_АПП_профил_Прот 17_проект'!DE6</f>
        <v>0</v>
      </c>
      <c r="X6" s="20">
        <f>'[2]2022_АПП_профил_Прот 17_проект'!DF6</f>
        <v>0</v>
      </c>
      <c r="Y6" s="20">
        <f>'[2]2022_АПП_профил_Прот 17_проект'!DG6</f>
        <v>0</v>
      </c>
      <c r="Z6" s="20">
        <f>'[2]2022_АПП_профил_Прот 17_проект'!DH6</f>
        <v>0</v>
      </c>
      <c r="AA6" s="20">
        <f>'[2]2022_АПП_профил_Прот 17_проект'!DI6</f>
        <v>0</v>
      </c>
      <c r="AB6" s="20">
        <f>'[2]2022_АПП_профил_Прот 17_проект'!DJ6</f>
        <v>0</v>
      </c>
      <c r="AC6" s="20">
        <f>'[2]2022_АПП_профил_Прот 17_проект'!DK6</f>
        <v>0</v>
      </c>
      <c r="AD6" s="21">
        <f t="shared" ref="AD6:AD8" si="0">SUM(C6:AC6)</f>
        <v>1300</v>
      </c>
      <c r="AE6" s="22"/>
      <c r="AF6" s="21">
        <f>AD6+AE6</f>
        <v>1300</v>
      </c>
      <c r="AG6" s="22">
        <f>'[2]2022_АПП_профил_Прот 17_проект'!DO6</f>
        <v>0</v>
      </c>
      <c r="AH6" s="22">
        <f>'[2]2022_АПП_профил_Прот 17_проект'!DP6</f>
        <v>0</v>
      </c>
      <c r="AI6" s="23">
        <f>'[2]2022_АПП_профил_Прот 17_проект'!DQ6</f>
        <v>0</v>
      </c>
      <c r="AJ6" s="24">
        <f>AI6+AH6+AG6+AF6</f>
        <v>1300</v>
      </c>
    </row>
    <row r="7" spans="1:36" s="25" customFormat="1" ht="37.5" x14ac:dyDescent="0.3">
      <c r="A7" s="18">
        <v>2</v>
      </c>
      <c r="B7" s="19" t="s">
        <v>38</v>
      </c>
      <c r="C7" s="20">
        <f>'[2]2022_АПП_профил_Прот 17_проект'!CK7</f>
        <v>-2201</v>
      </c>
      <c r="D7" s="20">
        <f>'[2]2022_АПП_профил_Прот 17_проект'!CL7</f>
        <v>0</v>
      </c>
      <c r="E7" s="20">
        <f>'[2]2022_АПП_профил_Прот 17_проект'!CM7</f>
        <v>-2004</v>
      </c>
      <c r="F7" s="20">
        <f>'[2]2022_АПП_профил_Прот 17_проект'!CN7</f>
        <v>0</v>
      </c>
      <c r="G7" s="20">
        <f>'[2]2022_АПП_профил_Прот 17_проект'!CO7</f>
        <v>0</v>
      </c>
      <c r="H7" s="20">
        <f>'[2]2022_АПП_профил_Прот 17_проект'!CP7</f>
        <v>0</v>
      </c>
      <c r="I7" s="20">
        <f>'[2]2022_АПП_профил_Прот 17_проект'!CQ7</f>
        <v>0</v>
      </c>
      <c r="J7" s="20">
        <f>'[2]2022_АПП_профил_Прот 17_проект'!CR7</f>
        <v>0</v>
      </c>
      <c r="K7" s="20">
        <f>'[2]2022_АПП_профил_Прот 17_проект'!CS7</f>
        <v>0</v>
      </c>
      <c r="L7" s="20">
        <f>'[2]2022_АПП_профил_Прот 17_проект'!CT7</f>
        <v>0</v>
      </c>
      <c r="M7" s="20">
        <f>'[2]2022_АПП_профил_Прот 17_проект'!CU7</f>
        <v>1145</v>
      </c>
      <c r="N7" s="20">
        <f>'[2]2022_АПП_профил_Прот 17_проект'!CV7</f>
        <v>0</v>
      </c>
      <c r="O7" s="20">
        <f>'[2]2022_АПП_профил_Прот 17_проект'!CW7</f>
        <v>0</v>
      </c>
      <c r="P7" s="20">
        <f>'[2]2022_АПП_профил_Прот 17_проект'!CX7</f>
        <v>3060</v>
      </c>
      <c r="Q7" s="20">
        <f>'[2]2022_АПП_профил_Прот 17_проект'!CY7</f>
        <v>0</v>
      </c>
      <c r="R7" s="20">
        <f>'[2]2022_АПП_профил_Прот 17_проект'!CZ7</f>
        <v>0</v>
      </c>
      <c r="S7" s="20">
        <f>'[2]2022_АПП_профил_Прот 17_проект'!DA7</f>
        <v>0</v>
      </c>
      <c r="T7" s="20">
        <f>'[2]2022_АПП_профил_Прот 17_проект'!DB7</f>
        <v>0</v>
      </c>
      <c r="U7" s="20">
        <f>'[2]2022_АПП_профил_Прот 17_проект'!DC7</f>
        <v>0</v>
      </c>
      <c r="V7" s="20">
        <f>'[2]2022_АПП_профил_Прот 17_проект'!DD7</f>
        <v>0</v>
      </c>
      <c r="W7" s="20">
        <f>'[2]2022_АПП_профил_Прот 17_проект'!DE7</f>
        <v>0</v>
      </c>
      <c r="X7" s="20">
        <f>'[2]2022_АПП_профил_Прот 17_проект'!DF7</f>
        <v>0</v>
      </c>
      <c r="Y7" s="20">
        <f>'[2]2022_АПП_профил_Прот 17_проект'!DG7</f>
        <v>0</v>
      </c>
      <c r="Z7" s="20">
        <f>'[2]2022_АПП_профил_Прот 17_проект'!DH7</f>
        <v>0</v>
      </c>
      <c r="AA7" s="20">
        <f>'[2]2022_АПП_профил_Прот 17_проект'!DI7</f>
        <v>0</v>
      </c>
      <c r="AB7" s="20">
        <f>'[2]2022_АПП_профил_Прот 17_проект'!DJ7</f>
        <v>0</v>
      </c>
      <c r="AC7" s="20">
        <f>'[2]2022_АПП_профил_Прот 17_проект'!DK7</f>
        <v>0</v>
      </c>
      <c r="AD7" s="21">
        <f t="shared" si="0"/>
        <v>0</v>
      </c>
      <c r="AE7" s="22"/>
      <c r="AF7" s="21">
        <f t="shared" ref="AF7:AF10" si="1">AD7+AE7</f>
        <v>0</v>
      </c>
      <c r="AG7" s="22">
        <f>'[2]2022_АПП_профил_Прот 17_проект'!DO7</f>
        <v>0</v>
      </c>
      <c r="AH7" s="22">
        <f>'[2]2022_АПП_профил_Прот 17_проект'!DP7</f>
        <v>0</v>
      </c>
      <c r="AI7" s="23">
        <f>'[2]2022_АПП_профил_Прот 17_проект'!DQ7</f>
        <v>0</v>
      </c>
      <c r="AJ7" s="24">
        <f t="shared" ref="AJ7:AJ10" si="2">AI7+AH7+AG7+AF7</f>
        <v>0</v>
      </c>
    </row>
    <row r="8" spans="1:36" ht="23.25" customHeight="1" x14ac:dyDescent="0.3">
      <c r="A8" s="18">
        <v>3</v>
      </c>
      <c r="B8" s="19" t="s">
        <v>39</v>
      </c>
      <c r="C8" s="20">
        <f>'[2]2022_АПП_профил_Прот 17_проект'!CK8</f>
        <v>0</v>
      </c>
      <c r="D8" s="20">
        <f>'[2]2022_АПП_профил_Прот 17_проект'!CL8</f>
        <v>0</v>
      </c>
      <c r="E8" s="20">
        <f>'[2]2022_АПП_профил_Прот 17_проект'!CM8</f>
        <v>0</v>
      </c>
      <c r="F8" s="20">
        <f>'[2]2022_АПП_профил_Прот 17_проект'!CN8</f>
        <v>-1119</v>
      </c>
      <c r="G8" s="20">
        <f>'[2]2022_АПП_профил_Прот 17_проект'!CO8</f>
        <v>0</v>
      </c>
      <c r="H8" s="20">
        <f>'[2]2022_АПП_профил_Прот 17_проект'!CP8</f>
        <v>0</v>
      </c>
      <c r="I8" s="20">
        <f>'[2]2022_АПП_профил_Прот 17_проект'!CQ8</f>
        <v>0</v>
      </c>
      <c r="J8" s="20">
        <f>'[2]2022_АПП_профил_Прот 17_проект'!CR8</f>
        <v>0</v>
      </c>
      <c r="K8" s="20">
        <f>'[2]2022_АПП_профил_Прот 17_проект'!CS8</f>
        <v>0</v>
      </c>
      <c r="L8" s="20">
        <f>'[2]2022_АПП_профил_Прот 17_проект'!CT8</f>
        <v>0</v>
      </c>
      <c r="M8" s="20">
        <f>'[2]2022_АПП_профил_Прот 17_проект'!CU8</f>
        <v>0</v>
      </c>
      <c r="N8" s="20">
        <f>'[2]2022_АПП_профил_Прот 17_проект'!CV8</f>
        <v>0</v>
      </c>
      <c r="O8" s="20">
        <f>'[2]2022_АПП_профил_Прот 17_проект'!CW8</f>
        <v>0</v>
      </c>
      <c r="P8" s="20">
        <f>'[2]2022_АПП_профил_Прот 17_проект'!CX8</f>
        <v>0</v>
      </c>
      <c r="Q8" s="20">
        <f>'[2]2022_АПП_профил_Прот 17_проект'!CY8</f>
        <v>0</v>
      </c>
      <c r="R8" s="20">
        <f>'[2]2022_АПП_профил_Прот 17_проект'!CZ8</f>
        <v>0</v>
      </c>
      <c r="S8" s="20">
        <f>'[2]2022_АПП_профил_Прот 17_проект'!DA8</f>
        <v>0</v>
      </c>
      <c r="T8" s="20">
        <f>'[2]2022_АПП_профил_Прот 17_проект'!DB8</f>
        <v>0</v>
      </c>
      <c r="U8" s="20">
        <f>'[2]2022_АПП_профил_Прот 17_проект'!DC8</f>
        <v>0</v>
      </c>
      <c r="V8" s="20">
        <f>'[2]2022_АПП_профил_Прот 17_проект'!DD8</f>
        <v>0</v>
      </c>
      <c r="W8" s="20">
        <f>'[2]2022_АПП_профил_Прот 17_проект'!DE8</f>
        <v>0</v>
      </c>
      <c r="X8" s="20">
        <f>'[2]2022_АПП_профил_Прот 17_проект'!DF8</f>
        <v>0</v>
      </c>
      <c r="Y8" s="20">
        <f>'[2]2022_АПП_профил_Прот 17_проект'!DG8</f>
        <v>0</v>
      </c>
      <c r="Z8" s="20">
        <f>'[2]2022_АПП_профил_Прот 17_проект'!DH8</f>
        <v>0</v>
      </c>
      <c r="AA8" s="20">
        <f>'[2]2022_АПП_профил_Прот 17_проект'!DI8</f>
        <v>0</v>
      </c>
      <c r="AB8" s="20">
        <f>'[2]2022_АПП_профил_Прот 17_проект'!DJ8</f>
        <v>0</v>
      </c>
      <c r="AC8" s="20">
        <f>'[2]2022_АПП_профил_Прот 17_проект'!DK8</f>
        <v>0</v>
      </c>
      <c r="AD8" s="21">
        <f t="shared" si="0"/>
        <v>-1119</v>
      </c>
      <c r="AE8" s="22"/>
      <c r="AF8" s="21">
        <f t="shared" si="1"/>
        <v>-1119</v>
      </c>
      <c r="AG8" s="22">
        <f>'[2]2022_АПП_профил_Прот 17_проект'!DO8</f>
        <v>0</v>
      </c>
      <c r="AH8" s="22">
        <f>'[2]2022_АПП_профил_Прот 17_проект'!DP8</f>
        <v>0</v>
      </c>
      <c r="AI8" s="23">
        <f>'[2]2022_АПП_профил_Прот 17_проект'!DQ8</f>
        <v>0</v>
      </c>
      <c r="AJ8" s="24">
        <f t="shared" si="2"/>
        <v>-1119</v>
      </c>
    </row>
    <row r="9" spans="1:36" ht="23.25" customHeight="1" x14ac:dyDescent="0.3">
      <c r="A9" s="18">
        <v>4</v>
      </c>
      <c r="B9" s="26" t="s">
        <v>40</v>
      </c>
      <c r="C9" s="20">
        <f>'[2]2022_АПП_профил_Прот 17_проект'!CK9</f>
        <v>0</v>
      </c>
      <c r="D9" s="20">
        <f>'[2]2022_АПП_профил_Прот 17_проект'!CL9</f>
        <v>0</v>
      </c>
      <c r="E9" s="20">
        <f>'[2]2022_АПП_профил_Прот 17_проект'!CM9</f>
        <v>0</v>
      </c>
      <c r="F9" s="20">
        <f>'[2]2022_АПП_профил_Прот 17_проект'!CN9</f>
        <v>0</v>
      </c>
      <c r="G9" s="20">
        <f>'[2]2022_АПП_профил_Прот 17_проект'!CO9</f>
        <v>0</v>
      </c>
      <c r="H9" s="20">
        <f>'[2]2022_АПП_профил_Прот 17_проект'!CP9</f>
        <v>0</v>
      </c>
      <c r="I9" s="20">
        <f>'[2]2022_АПП_профил_Прот 17_проект'!CQ9</f>
        <v>0</v>
      </c>
      <c r="J9" s="20">
        <f>'[2]2022_АПП_профил_Прот 17_проект'!CR9</f>
        <v>0</v>
      </c>
      <c r="K9" s="20">
        <f>'[2]2022_АПП_профил_Прот 17_проект'!CS9</f>
        <v>0</v>
      </c>
      <c r="L9" s="20">
        <f>'[2]2022_АПП_профил_Прот 17_проект'!CT9</f>
        <v>0</v>
      </c>
      <c r="M9" s="20">
        <f>'[2]2022_АПП_профил_Прот 17_проект'!CU9</f>
        <v>0</v>
      </c>
      <c r="N9" s="20">
        <f>'[2]2022_АПП_профил_Прот 17_проект'!CV9</f>
        <v>0</v>
      </c>
      <c r="O9" s="20">
        <f>'[2]2022_АПП_профил_Прот 17_проект'!CW9</f>
        <v>0</v>
      </c>
      <c r="P9" s="20">
        <f>'[2]2022_АПП_профил_Прот 17_проект'!CX9</f>
        <v>0</v>
      </c>
      <c r="Q9" s="20">
        <f>'[2]2022_АПП_профил_Прот 17_проект'!CY9</f>
        <v>0</v>
      </c>
      <c r="R9" s="20">
        <f>'[2]2022_АПП_профил_Прот 17_проект'!CZ9</f>
        <v>0</v>
      </c>
      <c r="S9" s="20">
        <f>'[2]2022_АПП_профил_Прот 17_проект'!DA9</f>
        <v>0</v>
      </c>
      <c r="T9" s="20">
        <f>'[2]2022_АПП_профил_Прот 17_проект'!DB9</f>
        <v>0</v>
      </c>
      <c r="U9" s="20">
        <f>'[2]2022_АПП_профил_Прот 17_проект'!DC9</f>
        <v>0</v>
      </c>
      <c r="V9" s="20">
        <f>'[2]2022_АПП_профил_Прот 17_проект'!DD9</f>
        <v>0</v>
      </c>
      <c r="W9" s="20">
        <f>'[2]2022_АПП_профил_Прот 17_проект'!DE9</f>
        <v>0</v>
      </c>
      <c r="X9" s="20">
        <f>'[2]2022_АПП_профил_Прот 17_проект'!DF9</f>
        <v>0</v>
      </c>
      <c r="Y9" s="20">
        <f>'[2]2022_АПП_профил_Прот 17_проект'!DG9</f>
        <v>0</v>
      </c>
      <c r="Z9" s="20">
        <f>'[2]2022_АПП_профил_Прот 17_проект'!DH9</f>
        <v>0</v>
      </c>
      <c r="AA9" s="20">
        <f>'[2]2022_АПП_профил_Прот 17_проект'!DI9</f>
        <v>0</v>
      </c>
      <c r="AB9" s="20">
        <f>'[2]2022_АПП_профил_Прот 17_проект'!DJ9</f>
        <v>0</v>
      </c>
      <c r="AC9" s="20">
        <f>'[2]2022_АПП_профил_Прот 17_проект'!DK9</f>
        <v>0</v>
      </c>
      <c r="AD9" s="21">
        <f>SUM(C9:AC9)</f>
        <v>0</v>
      </c>
      <c r="AE9" s="22"/>
      <c r="AF9" s="21">
        <f t="shared" si="1"/>
        <v>0</v>
      </c>
      <c r="AG9" s="22">
        <f>'[2]2022_АПП_профил_Прот 17_проект'!DO9</f>
        <v>0</v>
      </c>
      <c r="AH9" s="22">
        <f>'[2]2022_АПП_профил_Прот 17_проект'!DP9</f>
        <v>0</v>
      </c>
      <c r="AI9" s="23">
        <f>'[2]2022_АПП_профил_Прот 17_проект'!DQ9</f>
        <v>0</v>
      </c>
      <c r="AJ9" s="24">
        <f t="shared" si="2"/>
        <v>0</v>
      </c>
    </row>
    <row r="10" spans="1:36" ht="23.25" customHeight="1" x14ac:dyDescent="0.3">
      <c r="A10" s="18">
        <v>5</v>
      </c>
      <c r="B10" s="26" t="s">
        <v>41</v>
      </c>
      <c r="C10" s="20">
        <f>'[2]2022_АПП_профил_Прот 17_проект'!CK10</f>
        <v>0</v>
      </c>
      <c r="D10" s="20">
        <f>'[2]2022_АПП_профил_Прот 17_проект'!CL10</f>
        <v>0</v>
      </c>
      <c r="E10" s="20">
        <f>'[2]2022_АПП_профил_Прот 17_проект'!CM10</f>
        <v>0</v>
      </c>
      <c r="F10" s="20">
        <f>'[2]2022_АПП_профил_Прот 17_проект'!CN10</f>
        <v>0</v>
      </c>
      <c r="G10" s="20">
        <f>'[2]2022_АПП_профил_Прот 17_проект'!CO10</f>
        <v>0</v>
      </c>
      <c r="H10" s="20">
        <f>'[2]2022_АПП_профил_Прот 17_проект'!CP10</f>
        <v>0</v>
      </c>
      <c r="I10" s="20">
        <f>'[2]2022_АПП_профил_Прот 17_проект'!CQ10</f>
        <v>0</v>
      </c>
      <c r="J10" s="20">
        <f>'[2]2022_АПП_профил_Прот 17_проект'!CR10</f>
        <v>0</v>
      </c>
      <c r="K10" s="20">
        <f>'[2]2022_АПП_профил_Прот 17_проект'!CS10</f>
        <v>0</v>
      </c>
      <c r="L10" s="20">
        <f>'[2]2022_АПП_профил_Прот 17_проект'!CT10</f>
        <v>0</v>
      </c>
      <c r="M10" s="20">
        <f>'[2]2022_АПП_профил_Прот 17_проект'!CU10</f>
        <v>0</v>
      </c>
      <c r="N10" s="20">
        <f>'[2]2022_АПП_профил_Прот 17_проект'!CV10</f>
        <v>0</v>
      </c>
      <c r="O10" s="20">
        <f>'[2]2022_АПП_профил_Прот 17_проект'!CW10</f>
        <v>1119</v>
      </c>
      <c r="P10" s="20">
        <f>'[2]2022_АПП_профил_Прот 17_проект'!CX10</f>
        <v>0</v>
      </c>
      <c r="Q10" s="20">
        <f>'[2]2022_АПП_профил_Прот 17_проект'!CY10</f>
        <v>0</v>
      </c>
      <c r="R10" s="20">
        <f>'[2]2022_АПП_профил_Прот 17_проект'!CZ10</f>
        <v>0</v>
      </c>
      <c r="S10" s="20">
        <f>'[2]2022_АПП_профил_Прот 17_проект'!DA10</f>
        <v>0</v>
      </c>
      <c r="T10" s="20">
        <f>'[2]2022_АПП_профил_Прот 17_проект'!DB10</f>
        <v>0</v>
      </c>
      <c r="U10" s="20">
        <f>'[2]2022_АПП_профил_Прот 17_проект'!DC10</f>
        <v>0</v>
      </c>
      <c r="V10" s="20">
        <f>'[2]2022_АПП_профил_Прот 17_проект'!DD10</f>
        <v>0</v>
      </c>
      <c r="W10" s="20">
        <f>'[2]2022_АПП_профил_Прот 17_проект'!DE10</f>
        <v>0</v>
      </c>
      <c r="X10" s="20">
        <f>'[2]2022_АПП_профил_Прот 17_проект'!DF10</f>
        <v>0</v>
      </c>
      <c r="Y10" s="20">
        <f>'[2]2022_АПП_профил_Прот 17_проект'!DG10</f>
        <v>0</v>
      </c>
      <c r="Z10" s="20">
        <f>'[2]2022_АПП_профил_Прот 17_проект'!DH10</f>
        <v>0</v>
      </c>
      <c r="AA10" s="20">
        <f>'[2]2022_АПП_профил_Прот 17_проект'!DI10</f>
        <v>0</v>
      </c>
      <c r="AB10" s="20">
        <f>'[2]2022_АПП_профил_Прот 17_проект'!DJ10</f>
        <v>0</v>
      </c>
      <c r="AC10" s="20">
        <f>'[2]2022_АПП_профил_Прот 17_проект'!DK10</f>
        <v>0</v>
      </c>
      <c r="AD10" s="21">
        <f>SUM(C10:AC10)</f>
        <v>1119</v>
      </c>
      <c r="AE10" s="22"/>
      <c r="AF10" s="21">
        <f t="shared" si="1"/>
        <v>1119</v>
      </c>
      <c r="AG10" s="22">
        <f>'[2]2022_АПП_профил_Прот 17_проект'!DO10</f>
        <v>0</v>
      </c>
      <c r="AH10" s="22">
        <f>'[2]2022_АПП_профил_Прот 17_проект'!DP10</f>
        <v>0</v>
      </c>
      <c r="AI10" s="23">
        <f>'[2]2022_АПП_профил_Прот 17_проект'!DQ10</f>
        <v>0</v>
      </c>
      <c r="AJ10" s="24">
        <f t="shared" si="2"/>
        <v>1119</v>
      </c>
    </row>
    <row r="11" spans="1:36" ht="18.75" x14ac:dyDescent="0.3">
      <c r="A11" s="27"/>
      <c r="B11" s="28" t="s">
        <v>42</v>
      </c>
      <c r="C11" s="29">
        <f>SUM(C6:C10)</f>
        <v>-5001</v>
      </c>
      <c r="D11" s="29">
        <f t="shared" ref="D11:AJ11" si="3">SUM(D6:D10)</f>
        <v>0</v>
      </c>
      <c r="E11" s="29">
        <f t="shared" si="3"/>
        <v>-3810</v>
      </c>
      <c r="F11" s="29">
        <f t="shared" si="3"/>
        <v>-1119</v>
      </c>
      <c r="G11" s="29">
        <f t="shared" si="3"/>
        <v>0</v>
      </c>
      <c r="H11" s="29">
        <f t="shared" si="3"/>
        <v>0</v>
      </c>
      <c r="I11" s="29">
        <f t="shared" si="3"/>
        <v>0</v>
      </c>
      <c r="J11" s="29">
        <f t="shared" si="3"/>
        <v>1806</v>
      </c>
      <c r="K11" s="29">
        <f t="shared" si="3"/>
        <v>0</v>
      </c>
      <c r="L11" s="29">
        <f t="shared" si="3"/>
        <v>-583</v>
      </c>
      <c r="M11" s="29">
        <f t="shared" si="3"/>
        <v>1728</v>
      </c>
      <c r="N11" s="29">
        <f t="shared" si="3"/>
        <v>0</v>
      </c>
      <c r="O11" s="29">
        <f t="shared" si="3"/>
        <v>1119</v>
      </c>
      <c r="P11" s="29">
        <f t="shared" si="3"/>
        <v>4360</v>
      </c>
      <c r="Q11" s="29">
        <f t="shared" si="3"/>
        <v>2283</v>
      </c>
      <c r="R11" s="29">
        <f t="shared" si="3"/>
        <v>2800</v>
      </c>
      <c r="S11" s="29">
        <f t="shared" si="3"/>
        <v>1000</v>
      </c>
      <c r="T11" s="29">
        <f t="shared" si="3"/>
        <v>0</v>
      </c>
      <c r="U11" s="29">
        <f t="shared" si="3"/>
        <v>-3283</v>
      </c>
      <c r="V11" s="29">
        <f t="shared" si="3"/>
        <v>0</v>
      </c>
      <c r="W11" s="29">
        <f t="shared" si="3"/>
        <v>0</v>
      </c>
      <c r="X11" s="29">
        <f t="shared" si="3"/>
        <v>0</v>
      </c>
      <c r="Y11" s="29">
        <f t="shared" si="3"/>
        <v>0</v>
      </c>
      <c r="Z11" s="29">
        <f t="shared" si="3"/>
        <v>0</v>
      </c>
      <c r="AA11" s="29">
        <f t="shared" si="3"/>
        <v>0</v>
      </c>
      <c r="AB11" s="29">
        <f t="shared" si="3"/>
        <v>0</v>
      </c>
      <c r="AC11" s="29">
        <f t="shared" si="3"/>
        <v>0</v>
      </c>
      <c r="AD11" s="29">
        <f t="shared" si="3"/>
        <v>1300</v>
      </c>
      <c r="AE11" s="29">
        <f t="shared" si="3"/>
        <v>0</v>
      </c>
      <c r="AF11" s="29">
        <f t="shared" si="3"/>
        <v>1300</v>
      </c>
      <c r="AG11" s="29">
        <f t="shared" si="3"/>
        <v>0</v>
      </c>
      <c r="AH11" s="29">
        <f t="shared" si="3"/>
        <v>0</v>
      </c>
      <c r="AI11" s="29">
        <f t="shared" si="3"/>
        <v>0</v>
      </c>
      <c r="AJ11" s="29">
        <f t="shared" si="3"/>
        <v>1300</v>
      </c>
    </row>
    <row r="12" spans="1:36" ht="21.75" customHeight="1" x14ac:dyDescent="0.3">
      <c r="A12" s="18">
        <v>6</v>
      </c>
      <c r="B12" s="26" t="s">
        <v>43</v>
      </c>
      <c r="C12" s="30">
        <f>'[2]2022_АПП_профил_Прот 17_проект'!CK12</f>
        <v>1000</v>
      </c>
      <c r="D12" s="30">
        <f>'[2]2022_АПП_профил_Прот 17_проект'!CL12</f>
        <v>0</v>
      </c>
      <c r="E12" s="30">
        <f>'[2]2022_АПП_профил_Прот 17_проект'!CM12</f>
        <v>0</v>
      </c>
      <c r="F12" s="20">
        <f>'[2]2022_АПП_профил_Прот 17_проект'!CN12</f>
        <v>0</v>
      </c>
      <c r="G12" s="30">
        <f>'[2]2022_АПП_профил_Прот 17_проект'!CO12</f>
        <v>1270</v>
      </c>
      <c r="H12" s="30">
        <f>'[2]2022_АПП_профил_Прот 17_проект'!CP12</f>
        <v>2919</v>
      </c>
      <c r="I12" s="30">
        <f>'[2]2022_АПП_профил_Прот 17_проект'!CQ12</f>
        <v>0</v>
      </c>
      <c r="J12" s="30">
        <f>'[2]2022_АПП_профил_Прот 17_проект'!CR12</f>
        <v>0</v>
      </c>
      <c r="K12" s="30">
        <f>'[2]2022_АПП_профил_Прот 17_проект'!CS12</f>
        <v>17000</v>
      </c>
      <c r="L12" s="20">
        <f>'[2]2022_АПП_профил_Прот 17_проект'!CT12</f>
        <v>0</v>
      </c>
      <c r="M12" s="30">
        <f>'[2]2022_АПП_профил_Прот 17_проект'!CU12</f>
        <v>0</v>
      </c>
      <c r="N12" s="30">
        <f>'[2]2022_АПП_профил_Прот 17_проект'!CV12</f>
        <v>1500</v>
      </c>
      <c r="O12" s="30">
        <f>'[2]2022_АПП_профил_Прот 17_проект'!CW12</f>
        <v>4500</v>
      </c>
      <c r="P12" s="30">
        <f>'[2]2022_АПП_профил_Прот 17_проект'!CX12</f>
        <v>0</v>
      </c>
      <c r="Q12" s="20">
        <f>'[2]2022_АПП_профил_Прот 17_проект'!CY12</f>
        <v>0</v>
      </c>
      <c r="R12" s="30">
        <f>'[2]2022_АПП_профил_Прот 17_проект'!CZ12</f>
        <v>0</v>
      </c>
      <c r="S12" s="30">
        <f>'[2]2022_АПП_профил_Прот 17_проект'!DA12</f>
        <v>45416</v>
      </c>
      <c r="T12" s="30">
        <f>'[2]2022_АПП_профил_Прот 17_проект'!DB12</f>
        <v>-1530</v>
      </c>
      <c r="U12" s="30">
        <f>'[2]2022_АПП_профил_Прот 17_проект'!DC12</f>
        <v>0</v>
      </c>
      <c r="V12" s="20">
        <f>'[2]2022_АПП_профил_Прот 17_проект'!DD12</f>
        <v>0</v>
      </c>
      <c r="W12" s="30">
        <f>'[2]2022_АПП_профил_Прот 17_проект'!DE12</f>
        <v>-2919</v>
      </c>
      <c r="X12" s="30">
        <f>'[2]2022_АПП_профил_Прот 17_проект'!DF12</f>
        <v>0</v>
      </c>
      <c r="Y12" s="30">
        <f>'[2]2022_АПП_профил_Прот 17_проект'!DG12</f>
        <v>0</v>
      </c>
      <c r="Z12" s="30">
        <f>'[2]2022_АПП_профил_Прот 17_проект'!DH12</f>
        <v>0</v>
      </c>
      <c r="AA12" s="20">
        <f>'[2]2022_АПП_профил_Прот 17_проект'!DI12</f>
        <v>0</v>
      </c>
      <c r="AB12" s="30">
        <f>'[2]2022_АПП_профил_Прот 17_проект'!DJ12</f>
        <v>0</v>
      </c>
      <c r="AC12" s="30">
        <f>'[2]2022_АПП_профил_Прот 17_проект'!DK12</f>
        <v>0</v>
      </c>
      <c r="AD12" s="21">
        <f t="shared" ref="AD12:AD17" si="4">SUM(C12:AC12)</f>
        <v>69156</v>
      </c>
      <c r="AE12" s="22"/>
      <c r="AF12" s="21">
        <f t="shared" ref="AF12:AF17" si="5">AD12+AE12</f>
        <v>69156</v>
      </c>
      <c r="AG12" s="22">
        <f>'[2]2022_АПП_профил_Прот 17_проект'!DO12</f>
        <v>0</v>
      </c>
      <c r="AH12" s="22">
        <f>'[2]2022_АПП_профил_Прот 17_проект'!DP12</f>
        <v>5051</v>
      </c>
      <c r="AI12" s="23">
        <f>'[2]2022_АПП_профил_Прот 17_проект'!DQ12</f>
        <v>0</v>
      </c>
      <c r="AJ12" s="24">
        <f t="shared" ref="AJ12:AJ47" si="6">AI12+AH12+AG12+AF12</f>
        <v>74207</v>
      </c>
    </row>
    <row r="13" spans="1:36" ht="18.75" x14ac:dyDescent="0.3">
      <c r="A13" s="18">
        <v>7</v>
      </c>
      <c r="B13" s="26" t="s">
        <v>44</v>
      </c>
      <c r="C13" s="20">
        <f>'[2]2022_АПП_профил_Прот 17_проект'!CK13</f>
        <v>0</v>
      </c>
      <c r="D13" s="20">
        <f>'[2]2022_АПП_профил_Прот 17_проект'!CL13</f>
        <v>0</v>
      </c>
      <c r="E13" s="20">
        <f>'[2]2022_АПП_профил_Прот 17_проект'!CM13</f>
        <v>0</v>
      </c>
      <c r="F13" s="20">
        <f>'[2]2022_АПП_профил_Прот 17_проект'!CN13</f>
        <v>0</v>
      </c>
      <c r="G13" s="20">
        <f>'[2]2022_АПП_профил_Прот 17_проект'!CO13</f>
        <v>0</v>
      </c>
      <c r="H13" s="20">
        <f>'[2]2022_АПП_профил_Прот 17_проект'!CP13</f>
        <v>0</v>
      </c>
      <c r="I13" s="20">
        <f>'[2]2022_АПП_профил_Прот 17_проект'!CQ13</f>
        <v>0</v>
      </c>
      <c r="J13" s="20">
        <f>'[2]2022_АПП_профил_Прот 17_проект'!CR13</f>
        <v>0</v>
      </c>
      <c r="K13" s="20">
        <f>'[2]2022_АПП_профил_Прот 17_проект'!CS13</f>
        <v>0</v>
      </c>
      <c r="L13" s="20">
        <f>'[2]2022_АПП_профил_Прот 17_проект'!CT13</f>
        <v>0</v>
      </c>
      <c r="M13" s="20">
        <f>'[2]2022_АПП_профил_Прот 17_проект'!CU13</f>
        <v>0</v>
      </c>
      <c r="N13" s="20">
        <f>'[2]2022_АПП_профил_Прот 17_проект'!CV13</f>
        <v>0</v>
      </c>
      <c r="O13" s="20">
        <f>'[2]2022_АПП_профил_Прот 17_проект'!CW13</f>
        <v>0</v>
      </c>
      <c r="P13" s="20">
        <f>'[2]2022_АПП_профил_Прот 17_проект'!CX13</f>
        <v>0</v>
      </c>
      <c r="Q13" s="20">
        <f>'[2]2022_АПП_профил_Прот 17_проект'!CY13</f>
        <v>0</v>
      </c>
      <c r="R13" s="20">
        <f>'[2]2022_АПП_профил_Прот 17_проект'!CZ13</f>
        <v>0</v>
      </c>
      <c r="S13" s="20">
        <f>'[2]2022_АПП_профил_Прот 17_проект'!DA13</f>
        <v>0</v>
      </c>
      <c r="T13" s="20">
        <f>'[2]2022_АПП_профил_Прот 17_проект'!DB13</f>
        <v>0</v>
      </c>
      <c r="U13" s="20">
        <f>'[2]2022_АПП_профил_Прот 17_проект'!DC13</f>
        <v>0</v>
      </c>
      <c r="V13" s="20">
        <f>'[2]2022_АПП_профил_Прот 17_проект'!DD13</f>
        <v>0</v>
      </c>
      <c r="W13" s="20">
        <f>'[2]2022_АПП_профил_Прот 17_проект'!DE13</f>
        <v>0</v>
      </c>
      <c r="X13" s="20">
        <f>'[2]2022_АПП_профил_Прот 17_проект'!DF13</f>
        <v>0</v>
      </c>
      <c r="Y13" s="20">
        <f>'[2]2022_АПП_профил_Прот 17_проект'!DG13</f>
        <v>0</v>
      </c>
      <c r="Z13" s="20">
        <f>'[2]2022_АПП_профил_Прот 17_проект'!DH13</f>
        <v>0</v>
      </c>
      <c r="AA13" s="20">
        <f>'[2]2022_АПП_профил_Прот 17_проект'!DI13</f>
        <v>0</v>
      </c>
      <c r="AB13" s="20">
        <f>'[2]2022_АПП_профил_Прот 17_проект'!DJ13</f>
        <v>0</v>
      </c>
      <c r="AC13" s="20">
        <f>'[2]2022_АПП_профил_Прот 17_проект'!DK13</f>
        <v>0</v>
      </c>
      <c r="AD13" s="21">
        <f t="shared" si="4"/>
        <v>0</v>
      </c>
      <c r="AE13" s="22"/>
      <c r="AF13" s="21">
        <f t="shared" si="5"/>
        <v>0</v>
      </c>
      <c r="AG13" s="22">
        <f>'[2]2022_АПП_профил_Прот 17_проект'!DO13</f>
        <v>0</v>
      </c>
      <c r="AH13" s="22">
        <f>'[2]2022_АПП_профил_Прот 17_проект'!DP13</f>
        <v>0</v>
      </c>
      <c r="AI13" s="23">
        <f>'[2]2022_АПП_профил_Прот 17_проект'!DQ13</f>
        <v>0</v>
      </c>
      <c r="AJ13" s="24">
        <f t="shared" si="6"/>
        <v>0</v>
      </c>
    </row>
    <row r="14" spans="1:36" ht="18.75" x14ac:dyDescent="0.3">
      <c r="A14" s="18">
        <v>8</v>
      </c>
      <c r="B14" s="26" t="s">
        <v>45</v>
      </c>
      <c r="C14" s="20">
        <f>'[2]2022_АПП_профил_Прот 17_проект'!CK14</f>
        <v>0</v>
      </c>
      <c r="D14" s="20">
        <f>'[2]2022_АПП_профил_Прот 17_проект'!CL14</f>
        <v>0</v>
      </c>
      <c r="E14" s="20">
        <f>'[2]2022_АПП_профил_Прот 17_проект'!CM14</f>
        <v>0</v>
      </c>
      <c r="F14" s="20">
        <f>'[2]2022_АПП_профил_Прот 17_проект'!CN14</f>
        <v>0</v>
      </c>
      <c r="G14" s="20">
        <f>'[2]2022_АПП_профил_Прот 17_проект'!CO14</f>
        <v>0</v>
      </c>
      <c r="H14" s="20">
        <f>'[2]2022_АПП_профил_Прот 17_проект'!CP14</f>
        <v>0</v>
      </c>
      <c r="I14" s="20">
        <f>'[2]2022_АПП_профил_Прот 17_проект'!CQ14</f>
        <v>0</v>
      </c>
      <c r="J14" s="20">
        <f>'[2]2022_АПП_профил_Прот 17_проект'!CR14</f>
        <v>0</v>
      </c>
      <c r="K14" s="20">
        <f>'[2]2022_АПП_профил_Прот 17_проект'!CS14</f>
        <v>0</v>
      </c>
      <c r="L14" s="20">
        <f>'[2]2022_АПП_профил_Прот 17_проект'!CT14</f>
        <v>0</v>
      </c>
      <c r="M14" s="20">
        <f>'[2]2022_АПП_профил_Прот 17_проект'!CU14</f>
        <v>0</v>
      </c>
      <c r="N14" s="20">
        <f>'[2]2022_АПП_профил_Прот 17_проект'!CV14</f>
        <v>0</v>
      </c>
      <c r="O14" s="20">
        <f>'[2]2022_АПП_профил_Прот 17_проект'!CW14</f>
        <v>0</v>
      </c>
      <c r="P14" s="20">
        <f>'[2]2022_АПП_профил_Прот 17_проект'!CX14</f>
        <v>0</v>
      </c>
      <c r="Q14" s="20">
        <f>'[2]2022_АПП_профил_Прот 17_проект'!CY14</f>
        <v>0</v>
      </c>
      <c r="R14" s="20">
        <f>'[2]2022_АПП_профил_Прот 17_проект'!CZ14</f>
        <v>0</v>
      </c>
      <c r="S14" s="20">
        <f>'[2]2022_АПП_профил_Прот 17_проект'!DA14</f>
        <v>0</v>
      </c>
      <c r="T14" s="20">
        <f>'[2]2022_АПП_профил_Прот 17_проект'!DB14</f>
        <v>0</v>
      </c>
      <c r="U14" s="20">
        <f>'[2]2022_АПП_профил_Прот 17_проект'!DC14</f>
        <v>0</v>
      </c>
      <c r="V14" s="20">
        <f>'[2]2022_АПП_профил_Прот 17_проект'!DD14</f>
        <v>0</v>
      </c>
      <c r="W14" s="20">
        <f>'[2]2022_АПП_профил_Прот 17_проект'!DE14</f>
        <v>0</v>
      </c>
      <c r="X14" s="20">
        <f>'[2]2022_АПП_профил_Прот 17_проект'!DF14</f>
        <v>0</v>
      </c>
      <c r="Y14" s="20">
        <f>'[2]2022_АПП_профил_Прот 17_проект'!DG14</f>
        <v>0</v>
      </c>
      <c r="Z14" s="20">
        <f>'[2]2022_АПП_профил_Прот 17_проект'!DH14</f>
        <v>0</v>
      </c>
      <c r="AA14" s="20">
        <f>'[2]2022_АПП_профил_Прот 17_проект'!DI14</f>
        <v>0</v>
      </c>
      <c r="AB14" s="20">
        <f>'[2]2022_АПП_профил_Прот 17_проект'!DJ14</f>
        <v>0</v>
      </c>
      <c r="AC14" s="20">
        <f>'[2]2022_АПП_профил_Прот 17_проект'!DK14</f>
        <v>0</v>
      </c>
      <c r="AD14" s="21">
        <f t="shared" si="4"/>
        <v>0</v>
      </c>
      <c r="AE14" s="22"/>
      <c r="AF14" s="21">
        <f t="shared" si="5"/>
        <v>0</v>
      </c>
      <c r="AG14" s="22">
        <f>'[2]2022_АПП_профил_Прот 17_проект'!DO14</f>
        <v>0</v>
      </c>
      <c r="AH14" s="22">
        <f>'[2]2022_АПП_профил_Прот 17_проект'!DP14</f>
        <v>0</v>
      </c>
      <c r="AI14" s="23">
        <f>'[2]2022_АПП_профил_Прот 17_проект'!DQ14</f>
        <v>0</v>
      </c>
      <c r="AJ14" s="24">
        <f t="shared" si="6"/>
        <v>0</v>
      </c>
    </row>
    <row r="15" spans="1:36" ht="18.75" x14ac:dyDescent="0.3">
      <c r="A15" s="18">
        <v>9</v>
      </c>
      <c r="B15" s="26" t="s">
        <v>46</v>
      </c>
      <c r="C15" s="20">
        <f>'[2]2022_АПП_профил_Прот 17_проект'!CK15</f>
        <v>0</v>
      </c>
      <c r="D15" s="20">
        <f>'[2]2022_АПП_профил_Прот 17_проект'!CL15</f>
        <v>0</v>
      </c>
      <c r="E15" s="20">
        <f>'[2]2022_АПП_профил_Прот 17_проект'!CM15</f>
        <v>0</v>
      </c>
      <c r="F15" s="20">
        <f>'[2]2022_АПП_профил_Прот 17_проект'!CN15</f>
        <v>0</v>
      </c>
      <c r="G15" s="20">
        <f>'[2]2022_АПП_профил_Прот 17_проект'!CO15</f>
        <v>0</v>
      </c>
      <c r="H15" s="20">
        <f>'[2]2022_АПП_профил_Прот 17_проект'!CP15</f>
        <v>0</v>
      </c>
      <c r="I15" s="20">
        <f>'[2]2022_АПП_профил_Прот 17_проект'!CQ15</f>
        <v>0</v>
      </c>
      <c r="J15" s="20">
        <f>'[2]2022_АПП_профил_Прот 17_проект'!CR15</f>
        <v>0</v>
      </c>
      <c r="K15" s="20">
        <f>'[2]2022_АПП_профил_Прот 17_проект'!CS15</f>
        <v>0</v>
      </c>
      <c r="L15" s="20">
        <f>'[2]2022_АПП_профил_Прот 17_проект'!CT15</f>
        <v>0</v>
      </c>
      <c r="M15" s="20">
        <f>'[2]2022_АПП_профил_Прот 17_проект'!CU15</f>
        <v>0</v>
      </c>
      <c r="N15" s="20">
        <f>'[2]2022_АПП_профил_Прот 17_проект'!CV15</f>
        <v>0</v>
      </c>
      <c r="O15" s="20">
        <f>'[2]2022_АПП_профил_Прот 17_проект'!CW15</f>
        <v>0</v>
      </c>
      <c r="P15" s="20">
        <f>'[2]2022_АПП_профил_Прот 17_проект'!CX15</f>
        <v>0</v>
      </c>
      <c r="Q15" s="20">
        <f>'[2]2022_АПП_профил_Прот 17_проект'!CY15</f>
        <v>0</v>
      </c>
      <c r="R15" s="20">
        <f>'[2]2022_АПП_профил_Прот 17_проект'!CZ15</f>
        <v>0</v>
      </c>
      <c r="S15" s="20">
        <f>'[2]2022_АПП_профил_Прот 17_проект'!DA15</f>
        <v>0</v>
      </c>
      <c r="T15" s="20">
        <f>'[2]2022_АПП_профил_Прот 17_проект'!DB15</f>
        <v>0</v>
      </c>
      <c r="U15" s="20">
        <f>'[2]2022_АПП_профил_Прот 17_проект'!DC15</f>
        <v>0</v>
      </c>
      <c r="V15" s="20">
        <f>'[2]2022_АПП_профил_Прот 17_проект'!DD15</f>
        <v>0</v>
      </c>
      <c r="W15" s="20">
        <f>'[2]2022_АПП_профил_Прот 17_проект'!DE15</f>
        <v>0</v>
      </c>
      <c r="X15" s="20">
        <f>'[2]2022_АПП_профил_Прот 17_проект'!DF15</f>
        <v>0</v>
      </c>
      <c r="Y15" s="20">
        <f>'[2]2022_АПП_профил_Прот 17_проект'!DG15</f>
        <v>0</v>
      </c>
      <c r="Z15" s="20">
        <f>'[2]2022_АПП_профил_Прот 17_проект'!DH15</f>
        <v>0</v>
      </c>
      <c r="AA15" s="20">
        <f>'[2]2022_АПП_профил_Прот 17_проект'!DI15</f>
        <v>0</v>
      </c>
      <c r="AB15" s="20">
        <f>'[2]2022_АПП_профил_Прот 17_проект'!DJ15</f>
        <v>0</v>
      </c>
      <c r="AC15" s="20">
        <f>'[2]2022_АПП_профил_Прот 17_проект'!DK15</f>
        <v>0</v>
      </c>
      <c r="AD15" s="21">
        <f t="shared" si="4"/>
        <v>0</v>
      </c>
      <c r="AE15" s="22"/>
      <c r="AF15" s="21">
        <f t="shared" si="5"/>
        <v>0</v>
      </c>
      <c r="AG15" s="22">
        <f>'[2]2022_АПП_профил_Прот 17_проект'!DO15</f>
        <v>0</v>
      </c>
      <c r="AH15" s="22">
        <f>'[2]2022_АПП_профил_Прот 17_проект'!DP15</f>
        <v>0</v>
      </c>
      <c r="AI15" s="23">
        <f>'[2]2022_АПП_профил_Прот 17_проект'!DQ15</f>
        <v>0</v>
      </c>
      <c r="AJ15" s="24">
        <f t="shared" si="6"/>
        <v>0</v>
      </c>
    </row>
    <row r="16" spans="1:36" ht="25.5" customHeight="1" x14ac:dyDescent="0.3">
      <c r="A16" s="18">
        <v>10</v>
      </c>
      <c r="B16" s="26" t="s">
        <v>47</v>
      </c>
      <c r="C16" s="20">
        <f>'[2]2022_АПП_профил_Прот 17_проект'!CK16</f>
        <v>0</v>
      </c>
      <c r="D16" s="20">
        <f>'[2]2022_АПП_профил_Прот 17_проект'!CL16</f>
        <v>0</v>
      </c>
      <c r="E16" s="20">
        <f>'[2]2022_АПП_профил_Прот 17_проект'!CM16</f>
        <v>0</v>
      </c>
      <c r="F16" s="20">
        <f>'[2]2022_АПП_профил_Прот 17_проект'!CN16</f>
        <v>0</v>
      </c>
      <c r="G16" s="20">
        <f>'[2]2022_АПП_профил_Прот 17_проект'!CO16</f>
        <v>0</v>
      </c>
      <c r="H16" s="20">
        <f>'[2]2022_АПП_профил_Прот 17_проект'!CP16</f>
        <v>0</v>
      </c>
      <c r="I16" s="20">
        <f>'[2]2022_АПП_профил_Прот 17_проект'!CQ16</f>
        <v>0</v>
      </c>
      <c r="J16" s="20">
        <f>'[2]2022_АПП_профил_Прот 17_проект'!CR16</f>
        <v>0</v>
      </c>
      <c r="K16" s="20">
        <f>'[2]2022_АПП_профил_Прот 17_проект'!CS16</f>
        <v>0</v>
      </c>
      <c r="L16" s="20">
        <f>'[2]2022_АПП_профил_Прот 17_проект'!CT16</f>
        <v>0</v>
      </c>
      <c r="M16" s="20">
        <f>'[2]2022_АПП_профил_Прот 17_проект'!CU16</f>
        <v>0</v>
      </c>
      <c r="N16" s="20">
        <f>'[2]2022_АПП_профил_Прот 17_проект'!CV16</f>
        <v>0</v>
      </c>
      <c r="O16" s="20">
        <f>'[2]2022_АПП_профил_Прот 17_проект'!CW16</f>
        <v>0</v>
      </c>
      <c r="P16" s="20">
        <f>'[2]2022_АПП_профил_Прот 17_проект'!CX16</f>
        <v>0</v>
      </c>
      <c r="Q16" s="20">
        <f>'[2]2022_АПП_профил_Прот 17_проект'!CY16</f>
        <v>0</v>
      </c>
      <c r="R16" s="20">
        <f>'[2]2022_АПП_профил_Прот 17_проект'!CZ16</f>
        <v>0</v>
      </c>
      <c r="S16" s="20">
        <f>'[2]2022_АПП_профил_Прот 17_проект'!DA16</f>
        <v>0</v>
      </c>
      <c r="T16" s="20">
        <f>'[2]2022_АПП_профил_Прот 17_проект'!DB16</f>
        <v>0</v>
      </c>
      <c r="U16" s="20">
        <f>'[2]2022_АПП_профил_Прот 17_проект'!DC16</f>
        <v>0</v>
      </c>
      <c r="V16" s="20">
        <f>'[2]2022_АПП_профил_Прот 17_проект'!DD16</f>
        <v>0</v>
      </c>
      <c r="W16" s="20">
        <f>'[2]2022_АПП_профил_Прот 17_проект'!DE16</f>
        <v>0</v>
      </c>
      <c r="X16" s="20">
        <f>'[2]2022_АПП_профил_Прот 17_проект'!DF16</f>
        <v>0</v>
      </c>
      <c r="Y16" s="20">
        <f>'[2]2022_АПП_профил_Прот 17_проект'!DG16</f>
        <v>0</v>
      </c>
      <c r="Z16" s="20">
        <f>'[2]2022_АПП_профил_Прот 17_проект'!DH16</f>
        <v>0</v>
      </c>
      <c r="AA16" s="20">
        <f>'[2]2022_АПП_профил_Прот 17_проект'!DI16</f>
        <v>0</v>
      </c>
      <c r="AB16" s="20">
        <f>'[2]2022_АПП_профил_Прот 17_проект'!DJ16</f>
        <v>0</v>
      </c>
      <c r="AC16" s="20">
        <f>'[2]2022_АПП_профил_Прот 17_проект'!DK16</f>
        <v>0</v>
      </c>
      <c r="AD16" s="21">
        <f t="shared" si="4"/>
        <v>0</v>
      </c>
      <c r="AE16" s="22"/>
      <c r="AF16" s="21">
        <f t="shared" si="5"/>
        <v>0</v>
      </c>
      <c r="AG16" s="22">
        <f>'[2]2022_АПП_профил_Прот 17_проект'!DO16</f>
        <v>0</v>
      </c>
      <c r="AH16" s="22">
        <f>'[2]2022_АПП_профил_Прот 17_проект'!DP16</f>
        <v>0</v>
      </c>
      <c r="AI16" s="23">
        <f>'[2]2022_АПП_профил_Прот 17_проект'!DQ16</f>
        <v>0</v>
      </c>
      <c r="AJ16" s="24">
        <f t="shared" si="6"/>
        <v>0</v>
      </c>
    </row>
    <row r="17" spans="1:36" ht="23.25" customHeight="1" x14ac:dyDescent="0.3">
      <c r="A17" s="18">
        <v>11</v>
      </c>
      <c r="B17" s="26" t="s">
        <v>48</v>
      </c>
      <c r="C17" s="20">
        <f>'[2]2022_АПП_профил_Прот 17_проект'!CK17</f>
        <v>-244</v>
      </c>
      <c r="D17" s="20">
        <f>'[2]2022_АПП_профил_Прот 17_проект'!CL17</f>
        <v>2422</v>
      </c>
      <c r="E17" s="20">
        <f>'[2]2022_АПП_профил_Прот 17_проект'!CM17</f>
        <v>0</v>
      </c>
      <c r="F17" s="20">
        <f>'[2]2022_АПП_профил_Прот 17_проект'!CN17</f>
        <v>0</v>
      </c>
      <c r="G17" s="20">
        <f>'[2]2022_АПП_профил_Прот 17_проект'!CO17</f>
        <v>0</v>
      </c>
      <c r="H17" s="20">
        <f>'[2]2022_АПП_профил_Прот 17_проект'!CP17</f>
        <v>4923</v>
      </c>
      <c r="I17" s="20">
        <f>'[2]2022_АПП_профил_Прот 17_проект'!CQ17</f>
        <v>0</v>
      </c>
      <c r="J17" s="20">
        <f>'[2]2022_АПП_профил_Прот 17_проект'!CR17</f>
        <v>0</v>
      </c>
      <c r="K17" s="20">
        <f>'[2]2022_АПП_профил_Прот 17_проект'!CS17</f>
        <v>0</v>
      </c>
      <c r="L17" s="20">
        <f>'[2]2022_АПП_профил_Прот 17_проект'!CT17</f>
        <v>0</v>
      </c>
      <c r="M17" s="20">
        <f>'[2]2022_АПП_профил_Прот 17_проект'!CU17</f>
        <v>0</v>
      </c>
      <c r="N17" s="20">
        <f>'[2]2022_АПП_профил_Прот 17_проект'!CV17</f>
        <v>0</v>
      </c>
      <c r="O17" s="20">
        <f>'[2]2022_АПП_профил_Прот 17_проект'!CW17</f>
        <v>0</v>
      </c>
      <c r="P17" s="20">
        <f>'[2]2022_АПП_профил_Прот 17_проект'!CX17</f>
        <v>0</v>
      </c>
      <c r="Q17" s="20">
        <f>'[2]2022_АПП_профил_Прот 17_проект'!CY17</f>
        <v>58334</v>
      </c>
      <c r="R17" s="20">
        <f>'[2]2022_АПП_профил_Прот 17_проект'!CZ17</f>
        <v>0</v>
      </c>
      <c r="S17" s="20">
        <f>'[2]2022_АПП_профил_Прот 17_проект'!DA17</f>
        <v>0</v>
      </c>
      <c r="T17" s="20">
        <f>'[2]2022_АПП_профил_Прот 17_проект'!DB17</f>
        <v>-4052</v>
      </c>
      <c r="U17" s="20">
        <f>'[2]2022_АПП_профил_Прот 17_проект'!DC17</f>
        <v>0</v>
      </c>
      <c r="V17" s="20">
        <f>'[2]2022_АПП_профил_Прот 17_проект'!DD17</f>
        <v>0</v>
      </c>
      <c r="W17" s="20">
        <f>'[2]2022_АПП_профил_Прот 17_проект'!DE17</f>
        <v>-13984</v>
      </c>
      <c r="X17" s="20">
        <f>'[2]2022_АПП_профил_Прот 17_проект'!DF17</f>
        <v>0</v>
      </c>
      <c r="Y17" s="20">
        <f>'[2]2022_АПП_профил_Прот 17_проект'!DG17</f>
        <v>0</v>
      </c>
      <c r="Z17" s="20">
        <f>'[2]2022_АПП_профил_Прот 17_проект'!DH17</f>
        <v>0</v>
      </c>
      <c r="AA17" s="20">
        <f>'[2]2022_АПП_профил_Прот 17_проект'!DI17</f>
        <v>0</v>
      </c>
      <c r="AB17" s="20">
        <f>'[2]2022_АПП_профил_Прот 17_проект'!DJ17</f>
        <v>0</v>
      </c>
      <c r="AC17" s="20">
        <f>'[2]2022_АПП_профил_Прот 17_проект'!DK17</f>
        <v>0</v>
      </c>
      <c r="AD17" s="21">
        <f t="shared" si="4"/>
        <v>47399</v>
      </c>
      <c r="AE17" s="22"/>
      <c r="AF17" s="21">
        <f t="shared" si="5"/>
        <v>47399</v>
      </c>
      <c r="AG17" s="22">
        <f>'[2]2022_АПП_профил_Прот 17_проект'!DO17</f>
        <v>0</v>
      </c>
      <c r="AH17" s="22">
        <f>'[2]2022_АПП_профил_Прот 17_проект'!DP17</f>
        <v>0</v>
      </c>
      <c r="AI17" s="23">
        <f>'[2]2022_АПП_профил_Прот 17_проект'!DQ17</f>
        <v>0</v>
      </c>
      <c r="AJ17" s="24">
        <f t="shared" si="6"/>
        <v>47399</v>
      </c>
    </row>
    <row r="18" spans="1:36" ht="24" customHeight="1" x14ac:dyDescent="0.3">
      <c r="A18" s="27"/>
      <c r="B18" s="28" t="s">
        <v>49</v>
      </c>
      <c r="C18" s="29">
        <f>SUM(C12:C17)</f>
        <v>756</v>
      </c>
      <c r="D18" s="29">
        <f t="shared" ref="D18:AJ18" si="7">SUM(D12:D17)</f>
        <v>2422</v>
      </c>
      <c r="E18" s="29">
        <f t="shared" si="7"/>
        <v>0</v>
      </c>
      <c r="F18" s="29">
        <f t="shared" si="7"/>
        <v>0</v>
      </c>
      <c r="G18" s="29">
        <f t="shared" si="7"/>
        <v>1270</v>
      </c>
      <c r="H18" s="29">
        <f t="shared" si="7"/>
        <v>7842</v>
      </c>
      <c r="I18" s="29">
        <f t="shared" si="7"/>
        <v>0</v>
      </c>
      <c r="J18" s="29">
        <f t="shared" si="7"/>
        <v>0</v>
      </c>
      <c r="K18" s="29">
        <f t="shared" si="7"/>
        <v>17000</v>
      </c>
      <c r="L18" s="29">
        <f t="shared" si="7"/>
        <v>0</v>
      </c>
      <c r="M18" s="29">
        <f t="shared" si="7"/>
        <v>0</v>
      </c>
      <c r="N18" s="29">
        <f t="shared" si="7"/>
        <v>1500</v>
      </c>
      <c r="O18" s="29">
        <f t="shared" si="7"/>
        <v>4500</v>
      </c>
      <c r="P18" s="29">
        <f t="shared" si="7"/>
        <v>0</v>
      </c>
      <c r="Q18" s="29">
        <f t="shared" si="7"/>
        <v>58334</v>
      </c>
      <c r="R18" s="29">
        <f t="shared" si="7"/>
        <v>0</v>
      </c>
      <c r="S18" s="29">
        <f t="shared" si="7"/>
        <v>45416</v>
      </c>
      <c r="T18" s="29">
        <f t="shared" si="7"/>
        <v>-5582</v>
      </c>
      <c r="U18" s="29">
        <f t="shared" si="7"/>
        <v>0</v>
      </c>
      <c r="V18" s="29">
        <f t="shared" si="7"/>
        <v>0</v>
      </c>
      <c r="W18" s="29">
        <f t="shared" si="7"/>
        <v>-16903</v>
      </c>
      <c r="X18" s="29">
        <f t="shared" si="7"/>
        <v>0</v>
      </c>
      <c r="Y18" s="29">
        <f t="shared" si="7"/>
        <v>0</v>
      </c>
      <c r="Z18" s="29">
        <f t="shared" si="7"/>
        <v>0</v>
      </c>
      <c r="AA18" s="29">
        <f t="shared" si="7"/>
        <v>0</v>
      </c>
      <c r="AB18" s="29">
        <f t="shared" si="7"/>
        <v>0</v>
      </c>
      <c r="AC18" s="29">
        <f t="shared" si="7"/>
        <v>0</v>
      </c>
      <c r="AD18" s="29">
        <f t="shared" si="7"/>
        <v>116555</v>
      </c>
      <c r="AE18" s="29">
        <f t="shared" si="7"/>
        <v>0</v>
      </c>
      <c r="AF18" s="29">
        <f t="shared" si="7"/>
        <v>116555</v>
      </c>
      <c r="AG18" s="29">
        <f t="shared" si="7"/>
        <v>0</v>
      </c>
      <c r="AH18" s="29">
        <f t="shared" si="7"/>
        <v>5051</v>
      </c>
      <c r="AI18" s="29">
        <f t="shared" si="7"/>
        <v>0</v>
      </c>
      <c r="AJ18" s="29">
        <f t="shared" si="7"/>
        <v>121606</v>
      </c>
    </row>
    <row r="19" spans="1:36" ht="24.75" customHeight="1" x14ac:dyDescent="0.3">
      <c r="A19" s="31">
        <v>12</v>
      </c>
      <c r="B19" s="32" t="s">
        <v>50</v>
      </c>
      <c r="C19" s="20">
        <f>'[2]2022_АПП_профил_Прот 17_проект'!CK19</f>
        <v>0</v>
      </c>
      <c r="D19" s="20">
        <f>'[2]2022_АПП_профил_Прот 17_проект'!CL19</f>
        <v>0</v>
      </c>
      <c r="E19" s="20">
        <f>'[2]2022_АПП_профил_Прот 17_проект'!CM19</f>
        <v>0</v>
      </c>
      <c r="F19" s="20">
        <f>'[2]2022_АПП_профил_Прот 17_проект'!CN19</f>
        <v>0</v>
      </c>
      <c r="G19" s="20">
        <f>'[2]2022_АПП_профил_Прот 17_проект'!CO19</f>
        <v>0</v>
      </c>
      <c r="H19" s="20">
        <f>'[2]2022_АПП_профил_Прот 17_проект'!CP19</f>
        <v>0</v>
      </c>
      <c r="I19" s="20">
        <f>'[2]2022_АПП_профил_Прот 17_проект'!CQ19</f>
        <v>0</v>
      </c>
      <c r="J19" s="20">
        <f>'[2]2022_АПП_профил_Прот 17_проект'!CR19</f>
        <v>0</v>
      </c>
      <c r="K19" s="20">
        <f>'[2]2022_АПП_профил_Прот 17_проект'!CS19</f>
        <v>0</v>
      </c>
      <c r="L19" s="20">
        <f>'[2]2022_АПП_профил_Прот 17_проект'!CT19</f>
        <v>0</v>
      </c>
      <c r="M19" s="20">
        <f>'[2]2022_АПП_профил_Прот 17_проект'!CU19</f>
        <v>0</v>
      </c>
      <c r="N19" s="20">
        <f>'[2]2022_АПП_профил_Прот 17_проект'!CV19</f>
        <v>0</v>
      </c>
      <c r="O19" s="20">
        <f>'[2]2022_АПП_профил_Прот 17_проект'!CW19</f>
        <v>0</v>
      </c>
      <c r="P19" s="20">
        <f>'[2]2022_АПП_профил_Прот 17_проект'!CX19</f>
        <v>0</v>
      </c>
      <c r="Q19" s="20">
        <f>'[2]2022_АПП_профил_Прот 17_проект'!CY19</f>
        <v>0</v>
      </c>
      <c r="R19" s="20">
        <f>'[2]2022_АПП_профил_Прот 17_проект'!CZ19</f>
        <v>0</v>
      </c>
      <c r="S19" s="20">
        <f>'[2]2022_АПП_профил_Прот 17_проект'!DA19</f>
        <v>0</v>
      </c>
      <c r="T19" s="20">
        <f>'[2]2022_АПП_профил_Прот 17_проект'!DB19</f>
        <v>0</v>
      </c>
      <c r="U19" s="20">
        <f>'[2]2022_АПП_профил_Прот 17_проект'!DC19</f>
        <v>0</v>
      </c>
      <c r="V19" s="20">
        <f>'[2]2022_АПП_профил_Прот 17_проект'!DD19</f>
        <v>0</v>
      </c>
      <c r="W19" s="20">
        <f>'[2]2022_АПП_профил_Прот 17_проект'!DE19</f>
        <v>0</v>
      </c>
      <c r="X19" s="20">
        <f>'[2]2022_АПП_профил_Прот 17_проект'!DF19</f>
        <v>0</v>
      </c>
      <c r="Y19" s="20">
        <f>'[2]2022_АПП_профил_Прот 17_проект'!DG19</f>
        <v>0</v>
      </c>
      <c r="Z19" s="20">
        <f>'[2]2022_АПП_профил_Прот 17_проект'!DH19</f>
        <v>0</v>
      </c>
      <c r="AA19" s="20">
        <f>'[2]2022_АПП_профил_Прот 17_проект'!DI19</f>
        <v>0</v>
      </c>
      <c r="AB19" s="20">
        <f>'[2]2022_АПП_профил_Прот 17_проект'!DJ19</f>
        <v>0</v>
      </c>
      <c r="AC19" s="20">
        <f>'[2]2022_АПП_профил_Прот 17_проект'!DK19</f>
        <v>0</v>
      </c>
      <c r="AD19" s="21">
        <f t="shared" ref="AD19:AD21" si="8">SUM(C19:AC19)</f>
        <v>0</v>
      </c>
      <c r="AE19" s="22">
        <v>1155</v>
      </c>
      <c r="AF19" s="21">
        <f t="shared" ref="AF19:AF21" si="9">AD19+AE19</f>
        <v>1155</v>
      </c>
      <c r="AG19" s="22">
        <f>'[2]2022_АПП_профил_Прот 17_проект'!DO19</f>
        <v>0</v>
      </c>
      <c r="AH19" s="22">
        <f>'[2]2022_АПП_профил_Прот 17_проект'!DP19</f>
        <v>0</v>
      </c>
      <c r="AI19" s="23">
        <f>'[2]2022_АПП_профил_Прот 17_проект'!DQ19</f>
        <v>0</v>
      </c>
      <c r="AJ19" s="24">
        <f t="shared" si="6"/>
        <v>1155</v>
      </c>
    </row>
    <row r="20" spans="1:36" ht="26.25" customHeight="1" x14ac:dyDescent="0.3">
      <c r="A20" s="31">
        <v>13</v>
      </c>
      <c r="B20" s="32" t="s">
        <v>51</v>
      </c>
      <c r="C20" s="20">
        <f>'[2]2022_АПП_профил_Прот 17_проект'!CK20</f>
        <v>0</v>
      </c>
      <c r="D20" s="20">
        <f>'[2]2022_АПП_профил_Прот 17_проект'!CL20</f>
        <v>0</v>
      </c>
      <c r="E20" s="20">
        <f>'[2]2022_АПП_профил_Прот 17_проект'!CM20</f>
        <v>0</v>
      </c>
      <c r="F20" s="20">
        <f>'[2]2022_АПП_профил_Прот 17_проект'!CN20</f>
        <v>0</v>
      </c>
      <c r="G20" s="20">
        <f>'[2]2022_АПП_профил_Прот 17_проект'!CO20</f>
        <v>0</v>
      </c>
      <c r="H20" s="20">
        <f>'[2]2022_АПП_профил_Прот 17_проект'!CP20</f>
        <v>0</v>
      </c>
      <c r="I20" s="20">
        <f>'[2]2022_АПП_профил_Прот 17_проект'!CQ20</f>
        <v>0</v>
      </c>
      <c r="J20" s="20">
        <f>'[2]2022_АПП_профил_Прот 17_проект'!CR20</f>
        <v>0</v>
      </c>
      <c r="K20" s="20">
        <f>'[2]2022_АПП_профил_Прот 17_проект'!CS20</f>
        <v>0</v>
      </c>
      <c r="L20" s="20">
        <f>'[2]2022_АПП_профил_Прот 17_проект'!CT20</f>
        <v>0</v>
      </c>
      <c r="M20" s="20">
        <f>'[2]2022_АПП_профил_Прот 17_проект'!CU20</f>
        <v>0</v>
      </c>
      <c r="N20" s="20">
        <f>'[2]2022_АПП_профил_Прот 17_проект'!CV20</f>
        <v>0</v>
      </c>
      <c r="O20" s="20">
        <f>'[2]2022_АПП_профил_Прот 17_проект'!CW20</f>
        <v>0</v>
      </c>
      <c r="P20" s="20">
        <f>'[2]2022_АПП_профил_Прот 17_проект'!CX20</f>
        <v>0</v>
      </c>
      <c r="Q20" s="20">
        <f>'[2]2022_АПП_профил_Прот 17_проект'!CY20</f>
        <v>-7060</v>
      </c>
      <c r="R20" s="20">
        <f>'[2]2022_АПП_профил_Прот 17_проект'!CZ20</f>
        <v>0</v>
      </c>
      <c r="S20" s="20">
        <f>'[2]2022_АПП_профил_Прот 17_проект'!DA20</f>
        <v>0</v>
      </c>
      <c r="T20" s="20">
        <f>'[2]2022_АПП_профил_Прот 17_проект'!DB20</f>
        <v>-2173</v>
      </c>
      <c r="U20" s="20">
        <f>'[2]2022_АПП_профил_Прот 17_проект'!DC20</f>
        <v>0</v>
      </c>
      <c r="V20" s="20">
        <f>'[2]2022_АПП_профил_Прот 17_проект'!DD20</f>
        <v>0</v>
      </c>
      <c r="W20" s="20">
        <f>'[2]2022_АПП_профил_Прот 17_проект'!DE20</f>
        <v>-3035</v>
      </c>
      <c r="X20" s="20">
        <f>'[2]2022_АПП_профил_Прот 17_проект'!DF20</f>
        <v>0</v>
      </c>
      <c r="Y20" s="20">
        <f>'[2]2022_АПП_профил_Прот 17_проект'!DG20</f>
        <v>0</v>
      </c>
      <c r="Z20" s="20">
        <f>'[2]2022_АПП_профил_Прот 17_проект'!DH20</f>
        <v>0</v>
      </c>
      <c r="AA20" s="20">
        <f>'[2]2022_АПП_профил_Прот 17_проект'!DI20</f>
        <v>0</v>
      </c>
      <c r="AB20" s="20">
        <f>'[2]2022_АПП_профил_Прот 17_проект'!DJ20</f>
        <v>0</v>
      </c>
      <c r="AC20" s="20">
        <f>'[2]2022_АПП_профил_Прот 17_проект'!DK20</f>
        <v>0</v>
      </c>
      <c r="AD20" s="21">
        <f t="shared" si="8"/>
        <v>-12268</v>
      </c>
      <c r="AE20" s="22"/>
      <c r="AF20" s="21">
        <f t="shared" si="9"/>
        <v>-12268</v>
      </c>
      <c r="AG20" s="22">
        <f>'[2]2022_АПП_профил_Прот 17_проект'!DO20</f>
        <v>0</v>
      </c>
      <c r="AH20" s="22">
        <f>'[2]2022_АПП_профил_Прот 17_проект'!DP20</f>
        <v>-5</v>
      </c>
      <c r="AI20" s="23">
        <f>'[2]2022_АПП_профил_Прот 17_проект'!DQ20</f>
        <v>0</v>
      </c>
      <c r="AJ20" s="24">
        <f t="shared" si="6"/>
        <v>-12273</v>
      </c>
    </row>
    <row r="21" spans="1:36" ht="18.75" x14ac:dyDescent="0.3">
      <c r="A21" s="31">
        <v>14</v>
      </c>
      <c r="B21" s="33" t="s">
        <v>52</v>
      </c>
      <c r="C21" s="20">
        <f>'[2]2022_АПП_профил_Прот 17_проект'!CK21</f>
        <v>0</v>
      </c>
      <c r="D21" s="20">
        <f>'[2]2022_АПП_профил_Прот 17_проект'!CL21</f>
        <v>0</v>
      </c>
      <c r="E21" s="20">
        <f>'[2]2022_АПП_профил_Прот 17_проект'!CM21</f>
        <v>0</v>
      </c>
      <c r="F21" s="20">
        <f>'[2]2022_АПП_профил_Прот 17_проект'!CN21</f>
        <v>0</v>
      </c>
      <c r="G21" s="20">
        <f>'[2]2022_АПП_профил_Прот 17_проект'!CO21</f>
        <v>0</v>
      </c>
      <c r="H21" s="20">
        <f>'[2]2022_АПП_профил_Прот 17_проект'!CP21</f>
        <v>4158</v>
      </c>
      <c r="I21" s="20">
        <f>'[2]2022_АПП_профил_Прот 17_проект'!CQ21</f>
        <v>0</v>
      </c>
      <c r="J21" s="20">
        <f>'[2]2022_АПП_профил_Прот 17_проект'!CR21</f>
        <v>0</v>
      </c>
      <c r="K21" s="20">
        <f>'[2]2022_АПП_профил_Прот 17_проект'!CS21</f>
        <v>-15000</v>
      </c>
      <c r="L21" s="20">
        <f>'[2]2022_АПП_профил_Прот 17_проект'!CT21</f>
        <v>0</v>
      </c>
      <c r="M21" s="20">
        <f>'[2]2022_АПП_профил_Прот 17_проект'!CU21</f>
        <v>0</v>
      </c>
      <c r="N21" s="20">
        <f>'[2]2022_АПП_профил_Прот 17_проект'!CV21</f>
        <v>0</v>
      </c>
      <c r="O21" s="20">
        <f>'[2]2022_АПП_профил_Прот 17_проект'!CW21</f>
        <v>0</v>
      </c>
      <c r="P21" s="20">
        <f>'[2]2022_АПП_профил_Прот 17_проект'!CX21</f>
        <v>0</v>
      </c>
      <c r="Q21" s="20">
        <f>'[2]2022_АПП_профил_Прот 17_проект'!CY21</f>
        <v>10068</v>
      </c>
      <c r="R21" s="20">
        <f>'[2]2022_АПП_профил_Прот 17_проект'!CZ21</f>
        <v>0</v>
      </c>
      <c r="S21" s="20">
        <f>'[2]2022_АПП_профил_Прот 17_проект'!DA21</f>
        <v>-8857</v>
      </c>
      <c r="T21" s="20">
        <f>'[2]2022_АПП_профил_Прот 17_проект'!DB21</f>
        <v>-1938</v>
      </c>
      <c r="U21" s="20">
        <f>'[2]2022_АПП_профил_Прот 17_проект'!DC21</f>
        <v>-2417</v>
      </c>
      <c r="V21" s="20">
        <f>'[2]2022_АПП_профил_Прот 17_проект'!DD21</f>
        <v>0</v>
      </c>
      <c r="W21" s="20">
        <f>'[2]2022_АПП_профил_Прот 17_проект'!DE21</f>
        <v>-11809</v>
      </c>
      <c r="X21" s="20">
        <f>'[2]2022_АПП_профил_Прот 17_проект'!DF21</f>
        <v>0</v>
      </c>
      <c r="Y21" s="20">
        <f>'[2]2022_АПП_профил_Прот 17_проект'!DG21</f>
        <v>0</v>
      </c>
      <c r="Z21" s="20">
        <f>'[2]2022_АПП_профил_Прот 17_проект'!DH21</f>
        <v>0</v>
      </c>
      <c r="AA21" s="20">
        <f>'[2]2022_АПП_профил_Прот 17_проект'!DI21</f>
        <v>0</v>
      </c>
      <c r="AB21" s="20">
        <f>'[2]2022_АПП_профил_Прот 17_проект'!DJ21</f>
        <v>0</v>
      </c>
      <c r="AC21" s="20">
        <f>'[2]2022_АПП_профил_Прот 17_проект'!DK21</f>
        <v>0</v>
      </c>
      <c r="AD21" s="21">
        <f t="shared" si="8"/>
        <v>-25795</v>
      </c>
      <c r="AE21" s="22"/>
      <c r="AF21" s="21">
        <f t="shared" si="9"/>
        <v>-25795</v>
      </c>
      <c r="AG21" s="22">
        <f>'[2]2022_АПП_профил_Прот 17_проект'!DO21</f>
        <v>0</v>
      </c>
      <c r="AH21" s="22">
        <f>'[2]2022_АПП_профил_Прот 17_проект'!DP21</f>
        <v>0</v>
      </c>
      <c r="AI21" s="23">
        <f>'[2]2022_АПП_профил_Прот 17_проект'!DQ21</f>
        <v>0</v>
      </c>
      <c r="AJ21" s="24">
        <f t="shared" si="6"/>
        <v>-25795</v>
      </c>
    </row>
    <row r="22" spans="1:36" ht="22.5" customHeight="1" x14ac:dyDescent="0.3">
      <c r="A22" s="27"/>
      <c r="B22" s="28" t="s">
        <v>53</v>
      </c>
      <c r="C22" s="29">
        <f>SUM(C19:C21)</f>
        <v>0</v>
      </c>
      <c r="D22" s="29">
        <f t="shared" ref="D22:AJ22" si="10">SUM(D19:D21)</f>
        <v>0</v>
      </c>
      <c r="E22" s="29">
        <f t="shared" si="10"/>
        <v>0</v>
      </c>
      <c r="F22" s="29">
        <f t="shared" si="10"/>
        <v>0</v>
      </c>
      <c r="G22" s="29">
        <f t="shared" si="10"/>
        <v>0</v>
      </c>
      <c r="H22" s="29">
        <f t="shared" si="10"/>
        <v>4158</v>
      </c>
      <c r="I22" s="29">
        <f t="shared" si="10"/>
        <v>0</v>
      </c>
      <c r="J22" s="29">
        <f t="shared" si="10"/>
        <v>0</v>
      </c>
      <c r="K22" s="29">
        <f t="shared" si="10"/>
        <v>-15000</v>
      </c>
      <c r="L22" s="29">
        <f t="shared" si="10"/>
        <v>0</v>
      </c>
      <c r="M22" s="29">
        <f t="shared" si="10"/>
        <v>0</v>
      </c>
      <c r="N22" s="29">
        <f t="shared" si="10"/>
        <v>0</v>
      </c>
      <c r="O22" s="29">
        <f t="shared" si="10"/>
        <v>0</v>
      </c>
      <c r="P22" s="29">
        <f t="shared" si="10"/>
        <v>0</v>
      </c>
      <c r="Q22" s="29">
        <f t="shared" si="10"/>
        <v>3008</v>
      </c>
      <c r="R22" s="29">
        <f t="shared" si="10"/>
        <v>0</v>
      </c>
      <c r="S22" s="29">
        <f t="shared" si="10"/>
        <v>-8857</v>
      </c>
      <c r="T22" s="29">
        <f t="shared" si="10"/>
        <v>-4111</v>
      </c>
      <c r="U22" s="29">
        <f t="shared" si="10"/>
        <v>-2417</v>
      </c>
      <c r="V22" s="29">
        <f t="shared" si="10"/>
        <v>0</v>
      </c>
      <c r="W22" s="29">
        <f t="shared" si="10"/>
        <v>-14844</v>
      </c>
      <c r="X22" s="29">
        <f t="shared" si="10"/>
        <v>0</v>
      </c>
      <c r="Y22" s="29">
        <f t="shared" si="10"/>
        <v>0</v>
      </c>
      <c r="Z22" s="29">
        <f t="shared" si="10"/>
        <v>0</v>
      </c>
      <c r="AA22" s="29">
        <f t="shared" si="10"/>
        <v>0</v>
      </c>
      <c r="AB22" s="29">
        <f t="shared" si="10"/>
        <v>0</v>
      </c>
      <c r="AC22" s="29">
        <f t="shared" si="10"/>
        <v>0</v>
      </c>
      <c r="AD22" s="29">
        <f t="shared" si="10"/>
        <v>-38063</v>
      </c>
      <c r="AE22" s="29">
        <f t="shared" si="10"/>
        <v>1155</v>
      </c>
      <c r="AF22" s="29">
        <f t="shared" si="10"/>
        <v>-36908</v>
      </c>
      <c r="AG22" s="29">
        <f t="shared" si="10"/>
        <v>0</v>
      </c>
      <c r="AH22" s="29">
        <f t="shared" si="10"/>
        <v>-5</v>
      </c>
      <c r="AI22" s="29">
        <f t="shared" si="10"/>
        <v>0</v>
      </c>
      <c r="AJ22" s="29">
        <f t="shared" si="10"/>
        <v>-36913</v>
      </c>
    </row>
    <row r="23" spans="1:36" ht="18.75" x14ac:dyDescent="0.3">
      <c r="A23" s="34">
        <v>15</v>
      </c>
      <c r="B23" s="26" t="s">
        <v>54</v>
      </c>
      <c r="C23" s="20">
        <f>'[2]2022_АПП_профил_Прот 17_проект'!CK23</f>
        <v>0</v>
      </c>
      <c r="D23" s="20">
        <f>'[2]2022_АПП_профил_Прот 17_проект'!CL23</f>
        <v>0</v>
      </c>
      <c r="E23" s="20">
        <f>'[2]2022_АПП_профил_Прот 17_проект'!CM23</f>
        <v>0</v>
      </c>
      <c r="F23" s="20">
        <f>'[2]2022_АПП_профил_Прот 17_проект'!CN23</f>
        <v>0</v>
      </c>
      <c r="G23" s="20">
        <f>'[2]2022_АПП_профил_Прот 17_проект'!CO23</f>
        <v>0</v>
      </c>
      <c r="H23" s="20">
        <f>'[2]2022_АПП_профил_Прот 17_проект'!CP23</f>
        <v>0</v>
      </c>
      <c r="I23" s="20">
        <f>'[2]2022_АПП_профил_Прот 17_проект'!CQ23</f>
        <v>0</v>
      </c>
      <c r="J23" s="20">
        <f>'[2]2022_АПП_профил_Прот 17_проект'!CR23</f>
        <v>0</v>
      </c>
      <c r="K23" s="20">
        <f>'[2]2022_АПП_профил_Прот 17_проект'!CS23</f>
        <v>0</v>
      </c>
      <c r="L23" s="20">
        <f>'[2]2022_АПП_профил_Прот 17_проект'!CT23</f>
        <v>0</v>
      </c>
      <c r="M23" s="20">
        <f>'[2]2022_АПП_профил_Прот 17_проект'!CU23</f>
        <v>0</v>
      </c>
      <c r="N23" s="20">
        <f>'[2]2022_АПП_профил_Прот 17_проект'!CV23</f>
        <v>0</v>
      </c>
      <c r="O23" s="20">
        <f>'[2]2022_АПП_профил_Прот 17_проект'!CW23</f>
        <v>0</v>
      </c>
      <c r="P23" s="20">
        <f>'[2]2022_АПП_профил_Прот 17_проект'!CX23</f>
        <v>0</v>
      </c>
      <c r="Q23" s="20">
        <f>'[2]2022_АПП_профил_Прот 17_проект'!CY23</f>
        <v>0</v>
      </c>
      <c r="R23" s="20">
        <f>'[2]2022_АПП_профил_Прот 17_проект'!CZ23</f>
        <v>0</v>
      </c>
      <c r="S23" s="20">
        <f>'[2]2022_АПП_профил_Прот 17_проект'!DA23</f>
        <v>0</v>
      </c>
      <c r="T23" s="20">
        <f>'[2]2022_АПП_профил_Прот 17_проект'!DB23</f>
        <v>0</v>
      </c>
      <c r="U23" s="20">
        <f>'[2]2022_АПП_профил_Прот 17_проект'!DC23</f>
        <v>0</v>
      </c>
      <c r="V23" s="20">
        <f>'[2]2022_АПП_профил_Прот 17_проект'!DD23</f>
        <v>0</v>
      </c>
      <c r="W23" s="20">
        <f>'[2]2022_АПП_профил_Прот 17_проект'!DE23</f>
        <v>0</v>
      </c>
      <c r="X23" s="20">
        <f>'[2]2022_АПП_профил_Прот 17_проект'!DF23</f>
        <v>0</v>
      </c>
      <c r="Y23" s="20">
        <f>'[2]2022_АПП_профил_Прот 17_проект'!DG23</f>
        <v>0</v>
      </c>
      <c r="Z23" s="20">
        <f>'[2]2022_АПП_профил_Прот 17_проект'!DH23</f>
        <v>0</v>
      </c>
      <c r="AA23" s="20">
        <f>'[2]2022_АПП_профил_Прот 17_проект'!DI23</f>
        <v>0</v>
      </c>
      <c r="AB23" s="20">
        <f>'[2]2022_АПП_профил_Прот 17_проект'!DJ23</f>
        <v>0</v>
      </c>
      <c r="AC23" s="20">
        <f>'[2]2022_АПП_профил_Прот 17_проект'!DK23</f>
        <v>0</v>
      </c>
      <c r="AD23" s="21">
        <f t="shared" ref="AD23:AD47" si="11">SUM(C23:AC23)</f>
        <v>0</v>
      </c>
      <c r="AE23" s="22"/>
      <c r="AF23" s="21">
        <f t="shared" ref="AF23:AF47" si="12">AD23+AE23</f>
        <v>0</v>
      </c>
      <c r="AG23" s="22">
        <f>'[2]2022_АПП_профил_Прот 17_проект'!DO23</f>
        <v>0</v>
      </c>
      <c r="AH23" s="22">
        <f>'[2]2022_АПП_профил_Прот 17_проект'!DP23</f>
        <v>4</v>
      </c>
      <c r="AI23" s="23">
        <f>'[2]2022_АПП_профил_Прот 17_проект'!DQ23</f>
        <v>-290</v>
      </c>
      <c r="AJ23" s="24">
        <f t="shared" si="6"/>
        <v>-286</v>
      </c>
    </row>
    <row r="24" spans="1:36" ht="24.75" customHeight="1" x14ac:dyDescent="0.3">
      <c r="A24" s="34">
        <v>16</v>
      </c>
      <c r="B24" s="26" t="s">
        <v>55</v>
      </c>
      <c r="C24" s="20">
        <f>'[2]2022_АПП_профил_Прот 17_проект'!CK24</f>
        <v>0</v>
      </c>
      <c r="D24" s="20">
        <f>'[2]2022_АПП_профил_Прот 17_проект'!CL24</f>
        <v>0</v>
      </c>
      <c r="E24" s="20">
        <f>'[2]2022_АПП_профил_Прот 17_проект'!CM24</f>
        <v>0</v>
      </c>
      <c r="F24" s="20">
        <f>'[2]2022_АПП_профил_Прот 17_проект'!CN24</f>
        <v>0</v>
      </c>
      <c r="G24" s="20">
        <f>'[2]2022_АПП_профил_Прот 17_проект'!CO24</f>
        <v>0</v>
      </c>
      <c r="H24" s="20">
        <f>'[2]2022_АПП_профил_Прот 17_проект'!CP24</f>
        <v>0</v>
      </c>
      <c r="I24" s="20">
        <f>'[2]2022_АПП_профил_Прот 17_проект'!CQ24</f>
        <v>0</v>
      </c>
      <c r="J24" s="20">
        <f>'[2]2022_АПП_профил_Прот 17_проект'!CR24</f>
        <v>0</v>
      </c>
      <c r="K24" s="20">
        <f>'[2]2022_АПП_профил_Прот 17_проект'!CS24</f>
        <v>0</v>
      </c>
      <c r="L24" s="20">
        <f>'[2]2022_АПП_профил_Прот 17_проект'!CT24</f>
        <v>0</v>
      </c>
      <c r="M24" s="20">
        <f>'[2]2022_АПП_профил_Прот 17_проект'!CU24</f>
        <v>0</v>
      </c>
      <c r="N24" s="20">
        <f>'[2]2022_АПП_профил_Прот 17_проект'!CV24</f>
        <v>0</v>
      </c>
      <c r="O24" s="20">
        <f>'[2]2022_АПП_профил_Прот 17_проект'!CW24</f>
        <v>0</v>
      </c>
      <c r="P24" s="20">
        <f>'[2]2022_АПП_профил_Прот 17_проект'!CX24</f>
        <v>0</v>
      </c>
      <c r="Q24" s="20">
        <f>'[2]2022_АПП_профил_Прот 17_проект'!CY24</f>
        <v>-6162</v>
      </c>
      <c r="R24" s="20">
        <f>'[2]2022_АПП_профил_Прот 17_проект'!CZ24</f>
        <v>0</v>
      </c>
      <c r="S24" s="20">
        <f>'[2]2022_АПП_профил_Прот 17_проект'!DA24</f>
        <v>0</v>
      </c>
      <c r="T24" s="20">
        <f>'[2]2022_АПП_профил_Прот 17_проект'!DB24</f>
        <v>0</v>
      </c>
      <c r="U24" s="20">
        <f>'[2]2022_АПП_профил_Прот 17_проект'!DC24</f>
        <v>0</v>
      </c>
      <c r="V24" s="20">
        <f>'[2]2022_АПП_профил_Прот 17_проект'!DD24</f>
        <v>0</v>
      </c>
      <c r="W24" s="20">
        <f>'[2]2022_АПП_профил_Прот 17_проект'!DE24</f>
        <v>-754</v>
      </c>
      <c r="X24" s="20">
        <f>'[2]2022_АПП_профил_Прот 17_проект'!DF24</f>
        <v>0</v>
      </c>
      <c r="Y24" s="20">
        <f>'[2]2022_АПП_профил_Прот 17_проект'!DG24</f>
        <v>0</v>
      </c>
      <c r="Z24" s="20">
        <f>'[2]2022_АПП_профил_Прот 17_проект'!DH24</f>
        <v>0</v>
      </c>
      <c r="AA24" s="20">
        <f>'[2]2022_АПП_профил_Прот 17_проект'!DI24</f>
        <v>0</v>
      </c>
      <c r="AB24" s="20">
        <f>'[2]2022_АПП_профил_Прот 17_проект'!DJ24</f>
        <v>0</v>
      </c>
      <c r="AC24" s="20">
        <f>'[2]2022_АПП_профил_Прот 17_проект'!DK24</f>
        <v>0</v>
      </c>
      <c r="AD24" s="21">
        <f t="shared" si="11"/>
        <v>-6916</v>
      </c>
      <c r="AE24" s="22"/>
      <c r="AF24" s="21">
        <f t="shared" si="12"/>
        <v>-6916</v>
      </c>
      <c r="AG24" s="22">
        <f>'[2]2022_АПП_профил_Прот 17_проект'!DO24</f>
        <v>0</v>
      </c>
      <c r="AH24" s="22">
        <f>'[2]2022_АПП_профил_Прот 17_проект'!DP24</f>
        <v>1</v>
      </c>
      <c r="AI24" s="23">
        <f>'[2]2022_АПП_профил_Прот 17_проект'!DQ24</f>
        <v>0</v>
      </c>
      <c r="AJ24" s="24">
        <f t="shared" si="6"/>
        <v>-6915</v>
      </c>
    </row>
    <row r="25" spans="1:36" ht="18.75" x14ac:dyDescent="0.3">
      <c r="A25" s="34">
        <v>17</v>
      </c>
      <c r="B25" s="26" t="s">
        <v>56</v>
      </c>
      <c r="C25" s="20">
        <f>'[2]2022_АПП_профил_Прот 17_проект'!CK25</f>
        <v>-257</v>
      </c>
      <c r="D25" s="20">
        <f>'[2]2022_АПП_профил_Прот 17_проект'!CL25</f>
        <v>0</v>
      </c>
      <c r="E25" s="20">
        <f>'[2]2022_АПП_профил_Прот 17_проект'!CM25</f>
        <v>0</v>
      </c>
      <c r="F25" s="20">
        <f>'[2]2022_АПП_профил_Прот 17_проект'!CN25</f>
        <v>0</v>
      </c>
      <c r="G25" s="20">
        <f>'[2]2022_АПП_профил_Прот 17_проект'!CO25</f>
        <v>0</v>
      </c>
      <c r="H25" s="20">
        <f>'[2]2022_АПП_профил_Прот 17_проект'!CP25</f>
        <v>0</v>
      </c>
      <c r="I25" s="20">
        <f>'[2]2022_АПП_профил_Прот 17_проект'!CQ25</f>
        <v>0</v>
      </c>
      <c r="J25" s="20">
        <f>'[2]2022_АПП_профил_Прот 17_проект'!CR25</f>
        <v>0</v>
      </c>
      <c r="K25" s="20">
        <f>'[2]2022_АПП_профил_Прот 17_проект'!CS25</f>
        <v>0</v>
      </c>
      <c r="L25" s="20">
        <f>'[2]2022_АПП_профил_Прот 17_проект'!CT25</f>
        <v>0</v>
      </c>
      <c r="M25" s="20">
        <f>'[2]2022_АПП_профил_Прот 17_проект'!CU25</f>
        <v>0</v>
      </c>
      <c r="N25" s="20">
        <f>'[2]2022_АПП_профил_Прот 17_проект'!CV25</f>
        <v>-1500</v>
      </c>
      <c r="O25" s="20">
        <f>'[2]2022_АПП_профил_Прот 17_проект'!CW25</f>
        <v>-1004</v>
      </c>
      <c r="P25" s="20">
        <f>'[2]2022_АПП_профил_Прот 17_проект'!CX25</f>
        <v>0</v>
      </c>
      <c r="Q25" s="20">
        <f>'[2]2022_АПП_профил_Прот 17_проект'!CY25</f>
        <v>-663</v>
      </c>
      <c r="R25" s="20">
        <f>'[2]2022_АПП_профил_Прот 17_проект'!CZ25</f>
        <v>0</v>
      </c>
      <c r="S25" s="20">
        <f>'[2]2022_АПП_профил_Прот 17_проект'!DA25</f>
        <v>-36120</v>
      </c>
      <c r="T25" s="20">
        <f>'[2]2022_АПП_профил_Прот 17_проект'!DB25</f>
        <v>0</v>
      </c>
      <c r="U25" s="20">
        <f>'[2]2022_АПП_профил_Прот 17_проект'!DC25</f>
        <v>0</v>
      </c>
      <c r="V25" s="20">
        <f>'[2]2022_АПП_профил_Прот 17_проект'!DD25</f>
        <v>0</v>
      </c>
      <c r="W25" s="20">
        <f>'[2]2022_АПП_профил_Прот 17_проект'!DE25</f>
        <v>-3496</v>
      </c>
      <c r="X25" s="20">
        <f>'[2]2022_АПП_профил_Прот 17_проект'!DF25</f>
        <v>0</v>
      </c>
      <c r="Y25" s="20">
        <f>'[2]2022_АПП_профил_Прот 17_проект'!DG25</f>
        <v>0</v>
      </c>
      <c r="Z25" s="20">
        <f>'[2]2022_АПП_профил_Прот 17_проект'!DH25</f>
        <v>0</v>
      </c>
      <c r="AA25" s="20">
        <f>'[2]2022_АПП_профил_Прот 17_проект'!DI25</f>
        <v>0</v>
      </c>
      <c r="AB25" s="20">
        <f>'[2]2022_АПП_профил_Прот 17_проект'!DJ25</f>
        <v>0</v>
      </c>
      <c r="AC25" s="20">
        <f>'[2]2022_АПП_профил_Прот 17_проект'!DK25</f>
        <v>0</v>
      </c>
      <c r="AD25" s="21">
        <f t="shared" si="11"/>
        <v>-43040</v>
      </c>
      <c r="AE25" s="22"/>
      <c r="AF25" s="21">
        <f t="shared" si="12"/>
        <v>-43040</v>
      </c>
      <c r="AG25" s="22">
        <f>'[2]2022_АПП_профил_Прот 17_проект'!DO25</f>
        <v>0</v>
      </c>
      <c r="AH25" s="22">
        <f>'[2]2022_АПП_профил_Прот 17_проект'!DP25</f>
        <v>-1308</v>
      </c>
      <c r="AI25" s="23">
        <f>'[2]2022_АПП_профил_Прот 17_проект'!DQ25</f>
        <v>-86</v>
      </c>
      <c r="AJ25" s="24">
        <f t="shared" si="6"/>
        <v>-44434</v>
      </c>
    </row>
    <row r="26" spans="1:36" ht="19.5" customHeight="1" x14ac:dyDescent="0.3">
      <c r="A26" s="34">
        <v>18</v>
      </c>
      <c r="B26" s="26" t="s">
        <v>57</v>
      </c>
      <c r="C26" s="20">
        <f>'[2]2022_АПП_профил_Прот 17_проект'!CK26</f>
        <v>0</v>
      </c>
      <c r="D26" s="20">
        <f>'[2]2022_АПП_профил_Прот 17_проект'!CL26</f>
        <v>0</v>
      </c>
      <c r="E26" s="20">
        <f>'[2]2022_АПП_профил_Прот 17_проект'!CM26</f>
        <v>0</v>
      </c>
      <c r="F26" s="20">
        <f>'[2]2022_АПП_профил_Прот 17_проект'!CN26</f>
        <v>0</v>
      </c>
      <c r="G26" s="20">
        <f>'[2]2022_АПП_профил_Прот 17_проект'!CO26</f>
        <v>0</v>
      </c>
      <c r="H26" s="20">
        <f>'[2]2022_АПП_профил_Прот 17_проект'!CP26</f>
        <v>0</v>
      </c>
      <c r="I26" s="20">
        <f>'[2]2022_АПП_профил_Прот 17_проект'!CQ26</f>
        <v>0</v>
      </c>
      <c r="J26" s="20">
        <f>'[2]2022_АПП_профил_Прот 17_проект'!CR26</f>
        <v>0</v>
      </c>
      <c r="K26" s="20">
        <f>'[2]2022_АПП_профил_Прот 17_проект'!CS26</f>
        <v>0</v>
      </c>
      <c r="L26" s="20">
        <f>'[2]2022_АПП_профил_Прот 17_проект'!CT26</f>
        <v>0</v>
      </c>
      <c r="M26" s="20">
        <f>'[2]2022_АПП_профил_Прот 17_проект'!CU26</f>
        <v>0</v>
      </c>
      <c r="N26" s="20">
        <f>'[2]2022_АПП_профил_Прот 17_проект'!CV26</f>
        <v>0</v>
      </c>
      <c r="O26" s="20">
        <f>'[2]2022_АПП_профил_Прот 17_проект'!CW26</f>
        <v>0</v>
      </c>
      <c r="P26" s="20">
        <f>'[2]2022_АПП_профил_Прот 17_проект'!CX26</f>
        <v>0</v>
      </c>
      <c r="Q26" s="20">
        <f>'[2]2022_АПП_профил_Прот 17_проект'!CY26</f>
        <v>1017</v>
      </c>
      <c r="R26" s="20">
        <f>'[2]2022_АПП_профил_Прот 17_проект'!CZ26</f>
        <v>0</v>
      </c>
      <c r="S26" s="20">
        <f>'[2]2022_АПП_профил_Прот 17_проект'!DA26</f>
        <v>4325</v>
      </c>
      <c r="T26" s="20">
        <f>'[2]2022_АПП_профил_Прот 17_проект'!DB26</f>
        <v>0</v>
      </c>
      <c r="U26" s="20">
        <f>'[2]2022_АПП_профил_Прот 17_проект'!DC26</f>
        <v>-1017</v>
      </c>
      <c r="V26" s="20">
        <f>'[2]2022_АПП_профил_Прот 17_проект'!DD26</f>
        <v>0</v>
      </c>
      <c r="W26" s="20">
        <f>'[2]2022_АПП_профил_Прот 17_проект'!DE26</f>
        <v>0</v>
      </c>
      <c r="X26" s="20">
        <f>'[2]2022_АПП_профил_Прот 17_проект'!DF26</f>
        <v>0</v>
      </c>
      <c r="Y26" s="20">
        <f>'[2]2022_АПП_профил_Прот 17_проект'!DG26</f>
        <v>0</v>
      </c>
      <c r="Z26" s="20">
        <f>'[2]2022_АПП_профил_Прот 17_проект'!DH26</f>
        <v>0</v>
      </c>
      <c r="AA26" s="20">
        <f>'[2]2022_АПП_профил_Прот 17_проект'!DI26</f>
        <v>0</v>
      </c>
      <c r="AB26" s="20">
        <f>'[2]2022_АПП_профил_Прот 17_проект'!DJ26</f>
        <v>0</v>
      </c>
      <c r="AC26" s="20">
        <f>'[2]2022_АПП_профил_Прот 17_проект'!DK26</f>
        <v>0</v>
      </c>
      <c r="AD26" s="21">
        <f t="shared" si="11"/>
        <v>4325</v>
      </c>
      <c r="AE26" s="22"/>
      <c r="AF26" s="21">
        <f t="shared" si="12"/>
        <v>4325</v>
      </c>
      <c r="AG26" s="22">
        <f>'[2]2022_АПП_профил_Прот 17_проект'!DO26</f>
        <v>0</v>
      </c>
      <c r="AH26" s="22">
        <f>'[2]2022_АПП_профил_Прот 17_проект'!DP26</f>
        <v>0</v>
      </c>
      <c r="AI26" s="23">
        <f>'[2]2022_АПП_профил_Прот 17_проект'!DQ26</f>
        <v>0</v>
      </c>
      <c r="AJ26" s="24">
        <f t="shared" si="6"/>
        <v>4325</v>
      </c>
    </row>
    <row r="27" spans="1:36" ht="19.5" customHeight="1" x14ac:dyDescent="0.3">
      <c r="A27" s="34">
        <v>19</v>
      </c>
      <c r="B27" s="26" t="s">
        <v>58</v>
      </c>
      <c r="C27" s="20">
        <f>'[2]2022_АПП_профил_Прот 17_проект'!CK27</f>
        <v>0</v>
      </c>
      <c r="D27" s="20">
        <f>'[2]2022_АПП_профил_Прот 17_проект'!CL27</f>
        <v>0</v>
      </c>
      <c r="E27" s="20">
        <f>'[2]2022_АПП_профил_Прот 17_проект'!CM27</f>
        <v>0</v>
      </c>
      <c r="F27" s="20">
        <f>'[2]2022_АПП_профил_Прот 17_проект'!CN27</f>
        <v>0</v>
      </c>
      <c r="G27" s="20">
        <f>'[2]2022_АПП_профил_Прот 17_проект'!CO27</f>
        <v>0</v>
      </c>
      <c r="H27" s="20">
        <f>'[2]2022_АПП_профил_Прот 17_проект'!CP27</f>
        <v>0</v>
      </c>
      <c r="I27" s="20">
        <f>'[2]2022_АПП_профил_Прот 17_проект'!CQ27</f>
        <v>0</v>
      </c>
      <c r="J27" s="20">
        <f>'[2]2022_АПП_профил_Прот 17_проект'!CR27</f>
        <v>0</v>
      </c>
      <c r="K27" s="20">
        <f>'[2]2022_АПП_профил_Прот 17_проект'!CS27</f>
        <v>0</v>
      </c>
      <c r="L27" s="20">
        <f>'[2]2022_АПП_профил_Прот 17_проект'!CT27</f>
        <v>0</v>
      </c>
      <c r="M27" s="20">
        <f>'[2]2022_АПП_профил_Прот 17_проект'!CU27</f>
        <v>0</v>
      </c>
      <c r="N27" s="20">
        <f>'[2]2022_АПП_профил_Прот 17_проект'!CV27</f>
        <v>0</v>
      </c>
      <c r="O27" s="20">
        <f>'[2]2022_АПП_профил_Прот 17_проект'!CW27</f>
        <v>0</v>
      </c>
      <c r="P27" s="20">
        <f>'[2]2022_АПП_профил_Прот 17_проект'!CX27</f>
        <v>0</v>
      </c>
      <c r="Q27" s="20">
        <f>'[2]2022_АПП_профил_Прот 17_проект'!CY27</f>
        <v>-5000</v>
      </c>
      <c r="R27" s="20">
        <f>'[2]2022_АПП_профил_Прот 17_проект'!CZ27</f>
        <v>0</v>
      </c>
      <c r="S27" s="20">
        <f>'[2]2022_АПП_профил_Прот 17_проект'!DA27</f>
        <v>0</v>
      </c>
      <c r="T27" s="20">
        <f>'[2]2022_АПП_профил_Прот 17_проект'!DB27</f>
        <v>0</v>
      </c>
      <c r="U27" s="20">
        <f>'[2]2022_АПП_профил_Прот 17_проект'!DC27</f>
        <v>0</v>
      </c>
      <c r="V27" s="20">
        <f>'[2]2022_АПП_профил_Прот 17_проект'!DD27</f>
        <v>0</v>
      </c>
      <c r="W27" s="20">
        <f>'[2]2022_АПП_профил_Прот 17_проект'!DE27</f>
        <v>0</v>
      </c>
      <c r="X27" s="20">
        <f>'[2]2022_АПП_профил_Прот 17_проект'!DF27</f>
        <v>0</v>
      </c>
      <c r="Y27" s="20">
        <f>'[2]2022_АПП_профил_Прот 17_проект'!DG27</f>
        <v>0</v>
      </c>
      <c r="Z27" s="20">
        <f>'[2]2022_АПП_профил_Прот 17_проект'!DH27</f>
        <v>0</v>
      </c>
      <c r="AA27" s="20">
        <f>'[2]2022_АПП_профил_Прот 17_проект'!DI27</f>
        <v>0</v>
      </c>
      <c r="AB27" s="20">
        <f>'[2]2022_АПП_профил_Прот 17_проект'!DJ27</f>
        <v>0</v>
      </c>
      <c r="AC27" s="20">
        <f>'[2]2022_АПП_профил_Прот 17_проект'!DK27</f>
        <v>0</v>
      </c>
      <c r="AD27" s="21">
        <f t="shared" si="11"/>
        <v>-5000</v>
      </c>
      <c r="AE27" s="22"/>
      <c r="AF27" s="21">
        <f t="shared" si="12"/>
        <v>-5000</v>
      </c>
      <c r="AG27" s="22">
        <f>'[2]2022_АПП_профил_Прот 17_проект'!DO27</f>
        <v>0</v>
      </c>
      <c r="AH27" s="22">
        <f>'[2]2022_АПП_профил_Прот 17_проект'!DP27</f>
        <v>0</v>
      </c>
      <c r="AI27" s="23">
        <f>'[2]2022_АПП_профил_Прот 17_проект'!DQ27</f>
        <v>-9</v>
      </c>
      <c r="AJ27" s="24">
        <f t="shared" si="6"/>
        <v>-5009</v>
      </c>
    </row>
    <row r="28" spans="1:36" ht="19.5" customHeight="1" x14ac:dyDescent="0.3">
      <c r="A28" s="34">
        <v>20</v>
      </c>
      <c r="B28" s="26" t="s">
        <v>59</v>
      </c>
      <c r="C28" s="20">
        <f>'[2]2022_АПП_профил_Прот 17_проект'!CK28</f>
        <v>-1000</v>
      </c>
      <c r="D28" s="20">
        <f>'[2]2022_АПП_профил_Прот 17_проект'!CL28</f>
        <v>0</v>
      </c>
      <c r="E28" s="20">
        <f>'[2]2022_АПП_профил_Прот 17_проект'!CM28</f>
        <v>0</v>
      </c>
      <c r="F28" s="20">
        <f>'[2]2022_АПП_профил_Прот 17_проект'!CN28</f>
        <v>0</v>
      </c>
      <c r="G28" s="20">
        <f>'[2]2022_АПП_профил_Прот 17_проект'!CO28</f>
        <v>-1000</v>
      </c>
      <c r="H28" s="20">
        <f>'[2]2022_АПП_профил_Прот 17_проект'!CP28</f>
        <v>0</v>
      </c>
      <c r="I28" s="20">
        <f>'[2]2022_АПП_профил_Прот 17_проект'!CQ28</f>
        <v>0</v>
      </c>
      <c r="J28" s="20">
        <f>'[2]2022_АПП_профил_Прот 17_проект'!CR28</f>
        <v>0</v>
      </c>
      <c r="K28" s="20">
        <f>'[2]2022_АПП_профил_Прот 17_проект'!CS28</f>
        <v>-2000</v>
      </c>
      <c r="L28" s="20">
        <f>'[2]2022_АПП_профил_Прот 17_проект'!CT28</f>
        <v>0</v>
      </c>
      <c r="M28" s="20">
        <f>'[2]2022_АПП_профил_Прот 17_проект'!CU28</f>
        <v>0</v>
      </c>
      <c r="N28" s="20">
        <f>'[2]2022_АПП_профил_Прот 17_проект'!CV28</f>
        <v>0</v>
      </c>
      <c r="O28" s="20">
        <f>'[2]2022_АПП_профил_Прот 17_проект'!CW28</f>
        <v>0</v>
      </c>
      <c r="P28" s="20">
        <f>'[2]2022_АПП_профил_Прот 17_проект'!CX28</f>
        <v>0</v>
      </c>
      <c r="Q28" s="20">
        <f>'[2]2022_АПП_профил_Прот 17_проект'!CY28</f>
        <v>-400</v>
      </c>
      <c r="R28" s="20">
        <f>'[2]2022_АПП_профил_Прот 17_проект'!CZ28</f>
        <v>0</v>
      </c>
      <c r="S28" s="20">
        <f>'[2]2022_АПП_профил_Прот 17_проект'!DA28</f>
        <v>-325</v>
      </c>
      <c r="T28" s="20">
        <f>'[2]2022_АПП_профил_Прот 17_проект'!DB28</f>
        <v>0</v>
      </c>
      <c r="U28" s="20">
        <f>'[2]2022_АПП_профил_Прот 17_проект'!DC28</f>
        <v>0</v>
      </c>
      <c r="V28" s="20">
        <f>'[2]2022_АПП_профил_Прот 17_проект'!DD28</f>
        <v>0</v>
      </c>
      <c r="W28" s="20">
        <f>'[2]2022_АПП_профил_Прот 17_проект'!DE28</f>
        <v>-1275</v>
      </c>
      <c r="X28" s="20">
        <f>'[2]2022_АПП_профил_Прот 17_проект'!DF28</f>
        <v>0</v>
      </c>
      <c r="Y28" s="20">
        <f>'[2]2022_АПП_профил_Прот 17_проект'!DG28</f>
        <v>0</v>
      </c>
      <c r="Z28" s="20">
        <f>'[2]2022_АПП_профил_Прот 17_проект'!DH28</f>
        <v>0</v>
      </c>
      <c r="AA28" s="20">
        <f>'[2]2022_АПП_профил_Прот 17_проект'!DI28</f>
        <v>0</v>
      </c>
      <c r="AB28" s="20">
        <f>'[2]2022_АПП_профил_Прот 17_проект'!DJ28</f>
        <v>0</v>
      </c>
      <c r="AC28" s="20">
        <f>'[2]2022_АПП_профил_Прот 17_проект'!DK28</f>
        <v>0</v>
      </c>
      <c r="AD28" s="21">
        <f t="shared" si="11"/>
        <v>-6000</v>
      </c>
      <c r="AE28" s="22"/>
      <c r="AF28" s="21">
        <f t="shared" si="12"/>
        <v>-6000</v>
      </c>
      <c r="AG28" s="22">
        <f>'[2]2022_АПП_профил_Прот 17_проект'!DO28</f>
        <v>0</v>
      </c>
      <c r="AH28" s="22">
        <f>'[2]2022_АПП_профил_Прот 17_проект'!DP28</f>
        <v>0</v>
      </c>
      <c r="AI28" s="23">
        <f>'[2]2022_АПП_профил_Прот 17_проект'!DQ28</f>
        <v>0</v>
      </c>
      <c r="AJ28" s="24">
        <f t="shared" si="6"/>
        <v>-6000</v>
      </c>
    </row>
    <row r="29" spans="1:36" ht="25.5" customHeight="1" x14ac:dyDescent="0.3">
      <c r="A29" s="34">
        <v>21</v>
      </c>
      <c r="B29" s="26" t="s">
        <v>60</v>
      </c>
      <c r="C29" s="20">
        <f>'[2]2022_АПП_профил_Прот 17_проект'!CK29</f>
        <v>0</v>
      </c>
      <c r="D29" s="20">
        <f>'[2]2022_АПП_профил_Прот 17_проект'!CL29</f>
        <v>0</v>
      </c>
      <c r="E29" s="20">
        <f>'[2]2022_АПП_профил_Прот 17_проект'!CM29</f>
        <v>0</v>
      </c>
      <c r="F29" s="20">
        <f>'[2]2022_АПП_профил_Прот 17_проект'!CN29</f>
        <v>0</v>
      </c>
      <c r="G29" s="20">
        <f>'[2]2022_АПП_профил_Прот 17_проект'!CO29</f>
        <v>0</v>
      </c>
      <c r="H29" s="20">
        <f>'[2]2022_АПП_профил_Прот 17_проект'!CP29</f>
        <v>0</v>
      </c>
      <c r="I29" s="20">
        <f>'[2]2022_АПП_профил_Прот 17_проект'!CQ29</f>
        <v>0</v>
      </c>
      <c r="J29" s="20">
        <f>'[2]2022_АПП_профил_Прот 17_проект'!CR29</f>
        <v>0</v>
      </c>
      <c r="K29" s="20">
        <f>'[2]2022_АПП_профил_Прот 17_проект'!CS29</f>
        <v>0</v>
      </c>
      <c r="L29" s="20">
        <f>'[2]2022_АПП_профил_Прот 17_проект'!CT29</f>
        <v>0</v>
      </c>
      <c r="M29" s="20">
        <f>'[2]2022_АПП_профил_Прот 17_проект'!CU29</f>
        <v>0</v>
      </c>
      <c r="N29" s="20">
        <f>'[2]2022_АПП_профил_Прот 17_проект'!CV29</f>
        <v>0</v>
      </c>
      <c r="O29" s="20">
        <f>'[2]2022_АПП_профил_Прот 17_проект'!CW29</f>
        <v>0</v>
      </c>
      <c r="P29" s="20">
        <f>'[2]2022_АПП_профил_Прот 17_проект'!CX29</f>
        <v>0</v>
      </c>
      <c r="Q29" s="20">
        <f>'[2]2022_АПП_профил_Прот 17_проект'!CY29</f>
        <v>2789</v>
      </c>
      <c r="R29" s="20">
        <f>'[2]2022_АПП_профил_Прот 17_проект'!CZ29</f>
        <v>0</v>
      </c>
      <c r="S29" s="20">
        <f>'[2]2022_АПП_профил_Прот 17_проект'!DA29</f>
        <v>980</v>
      </c>
      <c r="T29" s="20">
        <f>'[2]2022_АПП_профил_Прот 17_проект'!DB29</f>
        <v>-980</v>
      </c>
      <c r="U29" s="20">
        <f>'[2]2022_АПП_профил_Прот 17_проект'!DC29</f>
        <v>0</v>
      </c>
      <c r="V29" s="20">
        <f>'[2]2022_АПП_профил_Прот 17_проект'!DD29</f>
        <v>0</v>
      </c>
      <c r="W29" s="20">
        <f>'[2]2022_АПП_профил_Прот 17_проект'!DE29</f>
        <v>-2789</v>
      </c>
      <c r="X29" s="20">
        <f>'[2]2022_АПП_профил_Прот 17_проект'!DF29</f>
        <v>0</v>
      </c>
      <c r="Y29" s="20">
        <f>'[2]2022_АПП_профил_Прот 17_проект'!DG29</f>
        <v>0</v>
      </c>
      <c r="Z29" s="20">
        <f>'[2]2022_АПП_профил_Прот 17_проект'!DH29</f>
        <v>0</v>
      </c>
      <c r="AA29" s="20">
        <f>'[2]2022_АПП_профил_Прот 17_проект'!DI29</f>
        <v>0</v>
      </c>
      <c r="AB29" s="20">
        <f>'[2]2022_АПП_профил_Прот 17_проект'!DJ29</f>
        <v>0</v>
      </c>
      <c r="AC29" s="20">
        <f>'[2]2022_АПП_профил_Прот 17_проект'!DK29</f>
        <v>0</v>
      </c>
      <c r="AD29" s="21">
        <f t="shared" si="11"/>
        <v>0</v>
      </c>
      <c r="AE29" s="22"/>
      <c r="AF29" s="21">
        <f t="shared" si="12"/>
        <v>0</v>
      </c>
      <c r="AG29" s="22">
        <f>'[2]2022_АПП_профил_Прот 17_проект'!DO29</f>
        <v>0</v>
      </c>
      <c r="AH29" s="22">
        <f>'[2]2022_АПП_профил_Прот 17_проект'!DP29</f>
        <v>-2180</v>
      </c>
      <c r="AI29" s="23">
        <f>'[2]2022_АПП_профил_Прот 17_проект'!DQ29</f>
        <v>0</v>
      </c>
      <c r="AJ29" s="24">
        <f t="shared" si="6"/>
        <v>-2180</v>
      </c>
    </row>
    <row r="30" spans="1:36" ht="25.5" customHeight="1" x14ac:dyDescent="0.3">
      <c r="A30" s="34">
        <v>22</v>
      </c>
      <c r="B30" s="26" t="s">
        <v>61</v>
      </c>
      <c r="C30" s="20">
        <f>'[2]2022_АПП_профил_Прот 17_проект'!CK30</f>
        <v>0</v>
      </c>
      <c r="D30" s="20">
        <f>'[2]2022_АПП_профил_Прот 17_проект'!CL30</f>
        <v>0</v>
      </c>
      <c r="E30" s="20">
        <f>'[2]2022_АПП_профил_Прот 17_проект'!CM30</f>
        <v>0</v>
      </c>
      <c r="F30" s="20">
        <f>'[2]2022_АПП_профил_Прот 17_проект'!CN30</f>
        <v>0</v>
      </c>
      <c r="G30" s="20">
        <f>'[2]2022_АПП_профил_Прот 17_проект'!CO30</f>
        <v>0</v>
      </c>
      <c r="H30" s="20">
        <f>'[2]2022_АПП_профил_Прот 17_проект'!CP30</f>
        <v>0</v>
      </c>
      <c r="I30" s="20">
        <f>'[2]2022_АПП_профил_Прот 17_проект'!CQ30</f>
        <v>0</v>
      </c>
      <c r="J30" s="20">
        <f>'[2]2022_АПП_профил_Прот 17_проект'!CR30</f>
        <v>0</v>
      </c>
      <c r="K30" s="20">
        <f>'[2]2022_АПП_профил_Прот 17_проект'!CS30</f>
        <v>0</v>
      </c>
      <c r="L30" s="20">
        <f>'[2]2022_АПП_профил_Прот 17_проект'!CT30</f>
        <v>0</v>
      </c>
      <c r="M30" s="20">
        <f>'[2]2022_АПП_профил_Прот 17_проект'!CU30</f>
        <v>0</v>
      </c>
      <c r="N30" s="20">
        <f>'[2]2022_АПП_профил_Прот 17_проект'!CV30</f>
        <v>0</v>
      </c>
      <c r="O30" s="20">
        <f>'[2]2022_АПП_профил_Прот 17_проект'!CW30</f>
        <v>0</v>
      </c>
      <c r="P30" s="20">
        <f>'[2]2022_АПП_профил_Прот 17_проект'!CX30</f>
        <v>0</v>
      </c>
      <c r="Q30" s="20">
        <f>'[2]2022_АПП_профил_Прот 17_проект'!CY30</f>
        <v>1246</v>
      </c>
      <c r="R30" s="20">
        <f>'[2]2022_АПП_профил_Прот 17_проект'!CZ30</f>
        <v>0</v>
      </c>
      <c r="S30" s="20">
        <f>'[2]2022_АПП_профил_Прот 17_проект'!DA30</f>
        <v>0</v>
      </c>
      <c r="T30" s="20">
        <f>'[2]2022_АПП_профил_Прот 17_проект'!DB30</f>
        <v>0</v>
      </c>
      <c r="U30" s="20">
        <f>'[2]2022_АПП_профил_Прот 17_проект'!DC30</f>
        <v>0</v>
      </c>
      <c r="V30" s="20">
        <f>'[2]2022_АПП_профил_Прот 17_проект'!DD30</f>
        <v>0</v>
      </c>
      <c r="W30" s="20">
        <f>'[2]2022_АПП_профил_Прот 17_проект'!DE30</f>
        <v>-1246</v>
      </c>
      <c r="X30" s="20">
        <f>'[2]2022_АПП_профил_Прот 17_проект'!DF30</f>
        <v>0</v>
      </c>
      <c r="Y30" s="20">
        <f>'[2]2022_АПП_профил_Прот 17_проект'!DG30</f>
        <v>0</v>
      </c>
      <c r="Z30" s="20">
        <f>'[2]2022_АПП_профил_Прот 17_проект'!DH30</f>
        <v>0</v>
      </c>
      <c r="AA30" s="20">
        <f>'[2]2022_АПП_профил_Прот 17_проект'!DI30</f>
        <v>0</v>
      </c>
      <c r="AB30" s="20">
        <f>'[2]2022_АПП_профил_Прот 17_проект'!DJ30</f>
        <v>0</v>
      </c>
      <c r="AC30" s="20">
        <f>'[2]2022_АПП_профил_Прот 17_проект'!DK30</f>
        <v>0</v>
      </c>
      <c r="AD30" s="21">
        <f t="shared" si="11"/>
        <v>0</v>
      </c>
      <c r="AE30" s="22"/>
      <c r="AF30" s="21">
        <f t="shared" si="12"/>
        <v>0</v>
      </c>
      <c r="AG30" s="22">
        <f>'[2]2022_АПП_профил_Прот 17_проект'!DO30</f>
        <v>0</v>
      </c>
      <c r="AH30" s="22">
        <f>'[2]2022_АПП_профил_Прот 17_проект'!DP30</f>
        <v>0</v>
      </c>
      <c r="AI30" s="23">
        <f>'[2]2022_АПП_профил_Прот 17_проект'!DQ30</f>
        <v>481</v>
      </c>
      <c r="AJ30" s="24">
        <f t="shared" si="6"/>
        <v>481</v>
      </c>
    </row>
    <row r="31" spans="1:36" ht="19.5" customHeight="1" x14ac:dyDescent="0.3">
      <c r="A31" s="34">
        <v>23</v>
      </c>
      <c r="B31" s="26" t="s">
        <v>62</v>
      </c>
      <c r="C31" s="20">
        <f>'[2]2022_АПП_профил_Прот 17_проект'!CK31</f>
        <v>0</v>
      </c>
      <c r="D31" s="20">
        <f>'[2]2022_АПП_профил_Прот 17_проект'!CL31</f>
        <v>0</v>
      </c>
      <c r="E31" s="20">
        <f>'[2]2022_АПП_профил_Прот 17_проект'!CM31</f>
        <v>0</v>
      </c>
      <c r="F31" s="20">
        <f>'[2]2022_АПП_профил_Прот 17_проект'!CN31</f>
        <v>0</v>
      </c>
      <c r="G31" s="20">
        <f>'[2]2022_АПП_профил_Прот 17_проект'!CO31</f>
        <v>0</v>
      </c>
      <c r="H31" s="20">
        <f>'[2]2022_АПП_профил_Прот 17_проект'!CP31</f>
        <v>0</v>
      </c>
      <c r="I31" s="20">
        <f>'[2]2022_АПП_профил_Прот 17_проект'!CQ31</f>
        <v>0</v>
      </c>
      <c r="J31" s="20">
        <f>'[2]2022_АПП_профил_Прот 17_проект'!CR31</f>
        <v>0</v>
      </c>
      <c r="K31" s="20">
        <f>'[2]2022_АПП_профил_Прот 17_проект'!CS31</f>
        <v>0</v>
      </c>
      <c r="L31" s="20">
        <f>'[2]2022_АПП_профил_Прот 17_проект'!CT31</f>
        <v>0</v>
      </c>
      <c r="M31" s="20">
        <f>'[2]2022_АПП_профил_Прот 17_проект'!CU31</f>
        <v>0</v>
      </c>
      <c r="N31" s="20">
        <f>'[2]2022_АПП_профил_Прот 17_проект'!CV31</f>
        <v>0</v>
      </c>
      <c r="O31" s="20">
        <f>'[2]2022_АПП_профил_Прот 17_проект'!CW31</f>
        <v>0</v>
      </c>
      <c r="P31" s="20">
        <f>'[2]2022_АПП_профил_Прот 17_проект'!CX31</f>
        <v>0</v>
      </c>
      <c r="Q31" s="20">
        <f>'[2]2022_АПП_профил_Прот 17_проект'!CY31</f>
        <v>-1975</v>
      </c>
      <c r="R31" s="20">
        <f>'[2]2022_АПП_профил_Прот 17_проект'!CZ31</f>
        <v>0</v>
      </c>
      <c r="S31" s="20">
        <f>'[2]2022_АПП_профил_Прот 17_проект'!DA31</f>
        <v>0</v>
      </c>
      <c r="T31" s="20">
        <f>'[2]2022_АПП_профил_Прот 17_проект'!DB31</f>
        <v>0</v>
      </c>
      <c r="U31" s="20">
        <f>'[2]2022_АПП_профил_Прот 17_проект'!DC31</f>
        <v>0</v>
      </c>
      <c r="V31" s="20">
        <f>'[2]2022_АПП_профил_Прот 17_проект'!DD31</f>
        <v>0</v>
      </c>
      <c r="W31" s="20">
        <f>'[2]2022_АПП_профил_Прот 17_проект'!DE31</f>
        <v>-940</v>
      </c>
      <c r="X31" s="20">
        <f>'[2]2022_АПП_профил_Прот 17_проект'!DF31</f>
        <v>0</v>
      </c>
      <c r="Y31" s="20">
        <f>'[2]2022_АПП_профил_Прот 17_проект'!DG31</f>
        <v>0</v>
      </c>
      <c r="Z31" s="20">
        <f>'[2]2022_АПП_профил_Прот 17_проект'!DH31</f>
        <v>0</v>
      </c>
      <c r="AA31" s="20">
        <f>'[2]2022_АПП_профил_Прот 17_проект'!DI31</f>
        <v>0</v>
      </c>
      <c r="AB31" s="20">
        <f>'[2]2022_АПП_профил_Прот 17_проект'!DJ31</f>
        <v>0</v>
      </c>
      <c r="AC31" s="20">
        <f>'[2]2022_АПП_профил_Прот 17_проект'!DK31</f>
        <v>0</v>
      </c>
      <c r="AD31" s="21">
        <f t="shared" si="11"/>
        <v>-2915</v>
      </c>
      <c r="AE31" s="22"/>
      <c r="AF31" s="21">
        <f t="shared" si="12"/>
        <v>-2915</v>
      </c>
      <c r="AG31" s="22">
        <f>'[2]2022_АПП_профил_Прот 17_проект'!DO31</f>
        <v>0</v>
      </c>
      <c r="AH31" s="22">
        <f>'[2]2022_АПП_профил_Прот 17_проект'!DP31</f>
        <v>71</v>
      </c>
      <c r="AI31" s="23">
        <f>'[2]2022_АПП_профил_Прот 17_проект'!DQ31</f>
        <v>0</v>
      </c>
      <c r="AJ31" s="24">
        <f t="shared" si="6"/>
        <v>-2844</v>
      </c>
    </row>
    <row r="32" spans="1:36" ht="19.5" customHeight="1" x14ac:dyDescent="0.3">
      <c r="A32" s="34">
        <v>24</v>
      </c>
      <c r="B32" s="26" t="s">
        <v>63</v>
      </c>
      <c r="C32" s="20">
        <f>'[2]2022_АПП_профил_Прот 17_проект'!CK32</f>
        <v>0</v>
      </c>
      <c r="D32" s="20">
        <f>'[2]2022_АПП_профил_Прот 17_проект'!CL32</f>
        <v>0</v>
      </c>
      <c r="E32" s="20">
        <f>'[2]2022_АПП_профил_Прот 17_проект'!CM32</f>
        <v>0</v>
      </c>
      <c r="F32" s="20">
        <f>'[2]2022_АПП_профил_Прот 17_проект'!CN32</f>
        <v>0</v>
      </c>
      <c r="G32" s="20">
        <f>'[2]2022_АПП_профил_Прот 17_проект'!CO32</f>
        <v>0</v>
      </c>
      <c r="H32" s="20">
        <f>'[2]2022_АПП_профил_Прот 17_проект'!CP32</f>
        <v>0</v>
      </c>
      <c r="I32" s="20">
        <f>'[2]2022_АПП_профил_Прот 17_проект'!CQ32</f>
        <v>0</v>
      </c>
      <c r="J32" s="20">
        <f>'[2]2022_АПП_профил_Прот 17_проект'!CR32</f>
        <v>0</v>
      </c>
      <c r="K32" s="20">
        <f>'[2]2022_АПП_профил_Прот 17_проект'!CS32</f>
        <v>0</v>
      </c>
      <c r="L32" s="20">
        <f>'[2]2022_АПП_профил_Прот 17_проект'!CT32</f>
        <v>0</v>
      </c>
      <c r="M32" s="20">
        <f>'[2]2022_АПП_профил_Прот 17_проект'!CU32</f>
        <v>0</v>
      </c>
      <c r="N32" s="20">
        <f>'[2]2022_АПП_профил_Прот 17_проект'!CV32</f>
        <v>0</v>
      </c>
      <c r="O32" s="20">
        <f>'[2]2022_АПП_профил_Прот 17_проект'!CW32</f>
        <v>2793</v>
      </c>
      <c r="P32" s="20">
        <f>'[2]2022_АПП_профил_Прот 17_проект'!CX32</f>
        <v>0</v>
      </c>
      <c r="Q32" s="20">
        <f>'[2]2022_АПП_профил_Прот 17_проект'!CY32</f>
        <v>-2054</v>
      </c>
      <c r="R32" s="20">
        <f>'[2]2022_АПП_профил_Прот 17_проект'!CZ32</f>
        <v>0</v>
      </c>
      <c r="S32" s="20">
        <f>'[2]2022_АПП_профил_Прот 17_проект'!DA32</f>
        <v>0</v>
      </c>
      <c r="T32" s="20">
        <f>'[2]2022_АПП_профил_Прот 17_проект'!DB32</f>
        <v>0</v>
      </c>
      <c r="U32" s="20">
        <f>'[2]2022_АПП_профил_Прот 17_проект'!DC32</f>
        <v>0</v>
      </c>
      <c r="V32" s="20">
        <f>'[2]2022_АПП_профил_Прот 17_проект'!DD32</f>
        <v>0</v>
      </c>
      <c r="W32" s="20">
        <f>'[2]2022_АПП_профил_Прот 17_проект'!DE32</f>
        <v>-2793</v>
      </c>
      <c r="X32" s="20">
        <f>'[2]2022_АПП_профил_Прот 17_проект'!DF32</f>
        <v>0</v>
      </c>
      <c r="Y32" s="20">
        <f>'[2]2022_АПП_профил_Прот 17_проект'!DG32</f>
        <v>0</v>
      </c>
      <c r="Z32" s="20">
        <f>'[2]2022_АПП_профил_Прот 17_проект'!DH32</f>
        <v>0</v>
      </c>
      <c r="AA32" s="20">
        <f>'[2]2022_АПП_профил_Прот 17_проект'!DI32</f>
        <v>0</v>
      </c>
      <c r="AB32" s="20">
        <f>'[2]2022_АПП_профил_Прот 17_проект'!DJ32</f>
        <v>0</v>
      </c>
      <c r="AC32" s="20">
        <f>'[2]2022_АПП_профил_Прот 17_проект'!DK32</f>
        <v>0</v>
      </c>
      <c r="AD32" s="21">
        <f t="shared" si="11"/>
        <v>-2054</v>
      </c>
      <c r="AE32" s="22"/>
      <c r="AF32" s="21">
        <f t="shared" si="12"/>
        <v>-2054</v>
      </c>
      <c r="AG32" s="22">
        <f>'[2]2022_АПП_профил_Прот 17_проект'!DO32</f>
        <v>0</v>
      </c>
      <c r="AH32" s="22">
        <f>'[2]2022_АПП_профил_Прот 17_проект'!DP32</f>
        <v>0</v>
      </c>
      <c r="AI32" s="23">
        <f>'[2]2022_АПП_профил_Прот 17_проект'!DQ32</f>
        <v>0</v>
      </c>
      <c r="AJ32" s="24">
        <f t="shared" si="6"/>
        <v>-2054</v>
      </c>
    </row>
    <row r="33" spans="1:36" ht="19.5" customHeight="1" x14ac:dyDescent="0.3">
      <c r="A33" s="34">
        <v>25</v>
      </c>
      <c r="B33" s="26" t="s">
        <v>64</v>
      </c>
      <c r="C33" s="20">
        <f>'[2]2022_АПП_профил_Прот 17_проект'!CK33</f>
        <v>0</v>
      </c>
      <c r="D33" s="20">
        <f>'[2]2022_АПП_профил_Прот 17_проект'!CL33</f>
        <v>0</v>
      </c>
      <c r="E33" s="20">
        <f>'[2]2022_АПП_профил_Прот 17_проект'!CM33</f>
        <v>0</v>
      </c>
      <c r="F33" s="20">
        <f>'[2]2022_АПП_профил_Прот 17_проект'!CN33</f>
        <v>0</v>
      </c>
      <c r="G33" s="20">
        <f>'[2]2022_АПП_профил_Прот 17_проект'!CO33</f>
        <v>0</v>
      </c>
      <c r="H33" s="20">
        <f>'[2]2022_АПП_профил_Прот 17_проект'!CP33</f>
        <v>0</v>
      </c>
      <c r="I33" s="20">
        <f>'[2]2022_АПП_профил_Прот 17_проект'!CQ33</f>
        <v>0</v>
      </c>
      <c r="J33" s="20">
        <f>'[2]2022_АПП_профил_Прот 17_проект'!CR33</f>
        <v>0</v>
      </c>
      <c r="K33" s="20">
        <f>'[2]2022_АПП_профил_Прот 17_проект'!CS33</f>
        <v>0</v>
      </c>
      <c r="L33" s="20">
        <f>'[2]2022_АПП_профил_Прот 17_проект'!CT33</f>
        <v>0</v>
      </c>
      <c r="M33" s="20">
        <f>'[2]2022_АПП_профил_Прот 17_проект'!CU33</f>
        <v>0</v>
      </c>
      <c r="N33" s="20">
        <f>'[2]2022_АПП_профил_Прот 17_проект'!CV33</f>
        <v>0</v>
      </c>
      <c r="O33" s="20">
        <f>'[2]2022_АПП_профил_Прот 17_проект'!CW33</f>
        <v>0</v>
      </c>
      <c r="P33" s="20">
        <f>'[2]2022_АПП_профил_Прот 17_проект'!CX33</f>
        <v>0</v>
      </c>
      <c r="Q33" s="20">
        <f>'[2]2022_АПП_профил_Прот 17_проект'!CY33</f>
        <v>-4231</v>
      </c>
      <c r="R33" s="20">
        <f>'[2]2022_АПП_профил_Прот 17_проект'!CZ33</f>
        <v>0</v>
      </c>
      <c r="S33" s="20">
        <f>'[2]2022_АПП_профил_Прот 17_проект'!DA33</f>
        <v>0</v>
      </c>
      <c r="T33" s="20">
        <f>'[2]2022_АПП_профил_Прот 17_проект'!DB33</f>
        <v>0</v>
      </c>
      <c r="U33" s="20">
        <f>'[2]2022_АПП_профил_Прот 17_проект'!DC33</f>
        <v>0</v>
      </c>
      <c r="V33" s="20">
        <f>'[2]2022_АПП_профил_Прот 17_проект'!DD33</f>
        <v>0</v>
      </c>
      <c r="W33" s="20">
        <f>'[2]2022_АПП_профил_Прот 17_проект'!DE33</f>
        <v>-859</v>
      </c>
      <c r="X33" s="20">
        <f>'[2]2022_АПП_профил_Прот 17_проект'!DF33</f>
        <v>0</v>
      </c>
      <c r="Y33" s="20">
        <f>'[2]2022_АПП_профил_Прот 17_проект'!DG33</f>
        <v>0</v>
      </c>
      <c r="Z33" s="20">
        <f>'[2]2022_АПП_профил_Прот 17_проект'!DH33</f>
        <v>0</v>
      </c>
      <c r="AA33" s="20">
        <f>'[2]2022_АПП_профил_Прот 17_проект'!DI33</f>
        <v>0</v>
      </c>
      <c r="AB33" s="20">
        <f>'[2]2022_АПП_профил_Прот 17_проект'!DJ33</f>
        <v>0</v>
      </c>
      <c r="AC33" s="20">
        <f>'[2]2022_АПП_профил_Прот 17_проект'!DK33</f>
        <v>0</v>
      </c>
      <c r="AD33" s="21">
        <f t="shared" si="11"/>
        <v>-5090</v>
      </c>
      <c r="AE33" s="22"/>
      <c r="AF33" s="21">
        <f t="shared" si="12"/>
        <v>-5090</v>
      </c>
      <c r="AG33" s="22">
        <f>'[2]2022_АПП_профил_Прот 17_проект'!DO33</f>
        <v>0</v>
      </c>
      <c r="AH33" s="22">
        <f>'[2]2022_АПП_профил_Прот 17_проект'!DP33</f>
        <v>0</v>
      </c>
      <c r="AI33" s="23">
        <f>'[2]2022_АПП_профил_Прот 17_проект'!DQ33</f>
        <v>0</v>
      </c>
      <c r="AJ33" s="24">
        <f t="shared" si="6"/>
        <v>-5090</v>
      </c>
    </row>
    <row r="34" spans="1:36" ht="19.5" customHeight="1" x14ac:dyDescent="0.3">
      <c r="A34" s="34">
        <v>26</v>
      </c>
      <c r="B34" s="26" t="s">
        <v>65</v>
      </c>
      <c r="C34" s="20">
        <f>'[2]2022_АПП_профил_Прот 17_проект'!CK34</f>
        <v>-10000</v>
      </c>
      <c r="D34" s="20">
        <f>'[2]2022_АПП_профил_Прот 17_проект'!CL34</f>
        <v>0</v>
      </c>
      <c r="E34" s="20">
        <f>'[2]2022_АПП_профил_Прот 17_проект'!CM34</f>
        <v>0</v>
      </c>
      <c r="F34" s="20">
        <f>'[2]2022_АПП_профил_Прот 17_проект'!CN34</f>
        <v>0</v>
      </c>
      <c r="G34" s="20">
        <f>'[2]2022_АПП_профил_Прот 17_проект'!CO34</f>
        <v>0</v>
      </c>
      <c r="H34" s="20">
        <f>'[2]2022_АПП_профил_Прот 17_проект'!CP34</f>
        <v>0</v>
      </c>
      <c r="I34" s="20">
        <f>'[2]2022_АПП_профил_Прот 17_проект'!CQ34</f>
        <v>0</v>
      </c>
      <c r="J34" s="20">
        <f>'[2]2022_АПП_профил_Прот 17_проект'!CR34</f>
        <v>0</v>
      </c>
      <c r="K34" s="20">
        <f>'[2]2022_АПП_профил_Прот 17_проект'!CS34</f>
        <v>0</v>
      </c>
      <c r="L34" s="20">
        <f>'[2]2022_АПП_профил_Прот 17_проект'!CT34</f>
        <v>0</v>
      </c>
      <c r="M34" s="20">
        <f>'[2]2022_АПП_профил_Прот 17_проект'!CU34</f>
        <v>0</v>
      </c>
      <c r="N34" s="20">
        <f>'[2]2022_АПП_профил_Прот 17_проект'!CV34</f>
        <v>0</v>
      </c>
      <c r="O34" s="20">
        <f>'[2]2022_АПП_профил_Прот 17_проект'!CW34</f>
        <v>0</v>
      </c>
      <c r="P34" s="20">
        <f>'[2]2022_АПП_профил_Прот 17_проект'!CX34</f>
        <v>0</v>
      </c>
      <c r="Q34" s="20">
        <f>'[2]2022_АПП_профил_Прот 17_проект'!CY34</f>
        <v>-2710</v>
      </c>
      <c r="R34" s="20">
        <f>'[2]2022_АПП_профил_Прот 17_проект'!CZ34</f>
        <v>0</v>
      </c>
      <c r="S34" s="20">
        <f>'[2]2022_АПП_профил_Прот 17_проект'!DA34</f>
        <v>11428</v>
      </c>
      <c r="T34" s="20">
        <f>'[2]2022_АПП_профил_Прот 17_проект'!DB34</f>
        <v>-1428</v>
      </c>
      <c r="U34" s="20">
        <f>'[2]2022_АПП_профил_Прот 17_проект'!DC34</f>
        <v>-823</v>
      </c>
      <c r="V34" s="20">
        <f>'[2]2022_АПП_профил_Прот 17_проект'!DD34</f>
        <v>0</v>
      </c>
      <c r="W34" s="20">
        <f>'[2]2022_АПП_профил_Прот 17_проект'!DE34</f>
        <v>-1</v>
      </c>
      <c r="X34" s="20">
        <f>'[2]2022_АПП_профил_Прот 17_проект'!DF34</f>
        <v>0</v>
      </c>
      <c r="Y34" s="20">
        <f>'[2]2022_АПП_профил_Прот 17_проект'!DG34</f>
        <v>0</v>
      </c>
      <c r="Z34" s="20">
        <f>'[2]2022_АПП_профил_Прот 17_проект'!DH34</f>
        <v>0</v>
      </c>
      <c r="AA34" s="20">
        <f>'[2]2022_АПП_профил_Прот 17_проект'!DI34</f>
        <v>0</v>
      </c>
      <c r="AB34" s="20">
        <f>'[2]2022_АПП_профил_Прот 17_проект'!DJ34</f>
        <v>0</v>
      </c>
      <c r="AC34" s="20">
        <f>'[2]2022_АПП_профил_Прот 17_проект'!DK34</f>
        <v>0</v>
      </c>
      <c r="AD34" s="21">
        <f t="shared" si="11"/>
        <v>-3534</v>
      </c>
      <c r="AE34" s="22">
        <v>-1155</v>
      </c>
      <c r="AF34" s="21">
        <f t="shared" si="12"/>
        <v>-4689</v>
      </c>
      <c r="AG34" s="22">
        <f>'[2]2022_АПП_профил_Прот 17_проект'!DO34</f>
        <v>0</v>
      </c>
      <c r="AH34" s="22">
        <f>'[2]2022_АПП_профил_Прот 17_проект'!DP34</f>
        <v>-1884</v>
      </c>
      <c r="AI34" s="23">
        <f>'[2]2022_АПП_профил_Прот 17_проект'!DQ34</f>
        <v>-617</v>
      </c>
      <c r="AJ34" s="24">
        <f t="shared" si="6"/>
        <v>-7190</v>
      </c>
    </row>
    <row r="35" spans="1:36" ht="19.5" customHeight="1" x14ac:dyDescent="0.3">
      <c r="A35" s="34">
        <v>27</v>
      </c>
      <c r="B35" s="26" t="s">
        <v>66</v>
      </c>
      <c r="C35" s="20">
        <f>'[2]2022_АПП_профил_Прот 17_проект'!CK35</f>
        <v>-2178</v>
      </c>
      <c r="D35" s="20">
        <f>'[2]2022_АПП_профил_Прот 17_проект'!CL35</f>
        <v>0</v>
      </c>
      <c r="E35" s="20">
        <f>'[2]2022_АПП_профил_Прот 17_проект'!CM35</f>
        <v>0</v>
      </c>
      <c r="F35" s="20">
        <f>'[2]2022_АПП_профил_Прот 17_проект'!CN35</f>
        <v>0</v>
      </c>
      <c r="G35" s="20">
        <f>'[2]2022_АПП_профил_Прот 17_проект'!CO35</f>
        <v>0</v>
      </c>
      <c r="H35" s="20">
        <f>'[2]2022_АПП_профил_Прот 17_проект'!CP35</f>
        <v>0</v>
      </c>
      <c r="I35" s="20">
        <f>'[2]2022_АПП_профил_Прот 17_проект'!CQ35</f>
        <v>0</v>
      </c>
      <c r="J35" s="20">
        <f>'[2]2022_АПП_профил_Прот 17_проект'!CR35</f>
        <v>0</v>
      </c>
      <c r="K35" s="20">
        <f>'[2]2022_АПП_профил_Прот 17_проект'!CS35</f>
        <v>0</v>
      </c>
      <c r="L35" s="20">
        <f>'[2]2022_АПП_профил_Прот 17_проект'!CT35</f>
        <v>0</v>
      </c>
      <c r="M35" s="20">
        <f>'[2]2022_АПП_профил_Прот 17_проект'!CU35</f>
        <v>0</v>
      </c>
      <c r="N35" s="20">
        <f>'[2]2022_АПП_профил_Прот 17_проект'!CV35</f>
        <v>0</v>
      </c>
      <c r="O35" s="20">
        <f>'[2]2022_АПП_профил_Прот 17_проект'!CW35</f>
        <v>0</v>
      </c>
      <c r="P35" s="20">
        <f>'[2]2022_АПП_профил_Прот 17_проект'!CX35</f>
        <v>0</v>
      </c>
      <c r="Q35" s="20">
        <f>'[2]2022_АПП_профил_Прот 17_проект'!CY35</f>
        <v>-4663</v>
      </c>
      <c r="R35" s="20">
        <f>'[2]2022_АПП_профил_Прот 17_проект'!CZ35</f>
        <v>0</v>
      </c>
      <c r="S35" s="20">
        <f>'[2]2022_АПП_профил_Прот 17_проект'!DA35</f>
        <v>-5468</v>
      </c>
      <c r="T35" s="20">
        <f>'[2]2022_АПП_профил_Прот 17_проект'!DB35</f>
        <v>0</v>
      </c>
      <c r="U35" s="20">
        <f>'[2]2022_АПП_профил_Прот 17_проект'!DC35</f>
        <v>0</v>
      </c>
      <c r="V35" s="20">
        <f>'[2]2022_АПП_профил_Прот 17_проект'!DD35</f>
        <v>0</v>
      </c>
      <c r="W35" s="20">
        <f>'[2]2022_АПП_профил_Прот 17_проект'!DE35</f>
        <v>0</v>
      </c>
      <c r="X35" s="20">
        <f>'[2]2022_АПП_профил_Прот 17_проект'!DF35</f>
        <v>0</v>
      </c>
      <c r="Y35" s="20">
        <f>'[2]2022_АПП_профил_Прот 17_проект'!DG35</f>
        <v>0</v>
      </c>
      <c r="Z35" s="20">
        <f>'[2]2022_АПП_профил_Прот 17_проект'!DH35</f>
        <v>0</v>
      </c>
      <c r="AA35" s="20">
        <f>'[2]2022_АПП_профил_Прот 17_проект'!DI35</f>
        <v>0</v>
      </c>
      <c r="AB35" s="20">
        <f>'[2]2022_АПП_профил_Прот 17_проект'!DJ35</f>
        <v>0</v>
      </c>
      <c r="AC35" s="20">
        <f>'[2]2022_АПП_профил_Прот 17_проект'!DK35</f>
        <v>0</v>
      </c>
      <c r="AD35" s="21">
        <f t="shared" si="11"/>
        <v>-12309</v>
      </c>
      <c r="AE35" s="22"/>
      <c r="AF35" s="21">
        <f t="shared" si="12"/>
        <v>-12309</v>
      </c>
      <c r="AG35" s="22">
        <f>'[2]2022_АПП_профил_Прот 17_проект'!DO35</f>
        <v>0</v>
      </c>
      <c r="AH35" s="22">
        <f>'[2]2022_АПП_профил_Прот 17_проект'!DP35</f>
        <v>0</v>
      </c>
      <c r="AI35" s="23">
        <f>'[2]2022_АПП_профил_Прот 17_проект'!DQ35</f>
        <v>0</v>
      </c>
      <c r="AJ35" s="24">
        <f t="shared" si="6"/>
        <v>-12309</v>
      </c>
    </row>
    <row r="36" spans="1:36" ht="28.5" customHeight="1" x14ac:dyDescent="0.3">
      <c r="A36" s="34">
        <v>28</v>
      </c>
      <c r="B36" s="26" t="s">
        <v>67</v>
      </c>
      <c r="C36" s="20">
        <f>'[2]2022_АПП_профил_Прот 17_проект'!CK36</f>
        <v>0</v>
      </c>
      <c r="D36" s="20">
        <f>'[2]2022_АПП_профил_Прот 17_проект'!CL36</f>
        <v>0</v>
      </c>
      <c r="E36" s="20">
        <f>'[2]2022_АПП_профил_Прот 17_проект'!CM36</f>
        <v>0</v>
      </c>
      <c r="F36" s="20">
        <f>'[2]2022_АПП_профил_Прот 17_проект'!CN36</f>
        <v>0</v>
      </c>
      <c r="G36" s="20">
        <f>'[2]2022_АПП_профил_Прот 17_проект'!CO36</f>
        <v>0</v>
      </c>
      <c r="H36" s="20">
        <f>'[2]2022_АПП_профил_Прот 17_проект'!CP36</f>
        <v>0</v>
      </c>
      <c r="I36" s="20">
        <f>'[2]2022_АПП_профил_Прот 17_проект'!CQ36</f>
        <v>0</v>
      </c>
      <c r="J36" s="20">
        <f>'[2]2022_АПП_профил_Прот 17_проект'!CR36</f>
        <v>0</v>
      </c>
      <c r="K36" s="20">
        <f>'[2]2022_АПП_профил_Прот 17_проект'!CS36</f>
        <v>0</v>
      </c>
      <c r="L36" s="20">
        <f>'[2]2022_АПП_профил_Прот 17_проект'!CT36</f>
        <v>0</v>
      </c>
      <c r="M36" s="20">
        <f>'[2]2022_АПП_профил_Прот 17_проект'!CU36</f>
        <v>0</v>
      </c>
      <c r="N36" s="20">
        <f>'[2]2022_АПП_профил_Прот 17_проект'!CV36</f>
        <v>0</v>
      </c>
      <c r="O36" s="20">
        <f>'[2]2022_АПП_профил_Прот 17_проект'!CW36</f>
        <v>1905</v>
      </c>
      <c r="P36" s="20">
        <f>'[2]2022_АПП_профил_Прот 17_проект'!CX36</f>
        <v>0</v>
      </c>
      <c r="Q36" s="20">
        <f>'[2]2022_АПП_профил_Прот 17_проект'!CY36</f>
        <v>455</v>
      </c>
      <c r="R36" s="20">
        <f>'[2]2022_АПП_профил_Прот 17_проект'!CZ36</f>
        <v>0</v>
      </c>
      <c r="S36" s="20">
        <f>'[2]2022_АПП_профил_Прот 17_проект'!DA36</f>
        <v>0</v>
      </c>
      <c r="T36" s="20">
        <f>'[2]2022_АПП_профил_Прот 17_проект'!DB36</f>
        <v>0</v>
      </c>
      <c r="U36" s="20">
        <f>'[2]2022_АПП_профил_Прот 17_проект'!DC36</f>
        <v>-460</v>
      </c>
      <c r="V36" s="20">
        <f>'[2]2022_АПП_профил_Прот 17_проект'!DD36</f>
        <v>0</v>
      </c>
      <c r="W36" s="20">
        <f>'[2]2022_АПП_профил_Прот 17_проект'!DE36</f>
        <v>-1905</v>
      </c>
      <c r="X36" s="20">
        <f>'[2]2022_АПП_профил_Прот 17_проект'!DF36</f>
        <v>0</v>
      </c>
      <c r="Y36" s="20">
        <f>'[2]2022_АПП_профил_Прот 17_проект'!DG36</f>
        <v>0</v>
      </c>
      <c r="Z36" s="20">
        <f>'[2]2022_АПП_профил_Прот 17_проект'!DH36</f>
        <v>0</v>
      </c>
      <c r="AA36" s="20">
        <f>'[2]2022_АПП_профил_Прот 17_проект'!DI36</f>
        <v>0</v>
      </c>
      <c r="AB36" s="20">
        <f>'[2]2022_АПП_профил_Прот 17_проект'!DJ36</f>
        <v>0</v>
      </c>
      <c r="AC36" s="20">
        <f>'[2]2022_АПП_профил_Прот 17_проект'!DK36</f>
        <v>0</v>
      </c>
      <c r="AD36" s="21">
        <f t="shared" si="11"/>
        <v>-5</v>
      </c>
      <c r="AE36" s="22"/>
      <c r="AF36" s="21">
        <f t="shared" si="12"/>
        <v>-5</v>
      </c>
      <c r="AG36" s="22">
        <f>'[2]2022_АПП_профил_Прот 17_проект'!DO36</f>
        <v>0</v>
      </c>
      <c r="AH36" s="22">
        <f>'[2]2022_АПП_профил_Прот 17_проект'!DP36</f>
        <v>5</v>
      </c>
      <c r="AI36" s="23">
        <f>'[2]2022_АПП_профил_Прот 17_проект'!DQ36</f>
        <v>521</v>
      </c>
      <c r="AJ36" s="24">
        <f t="shared" si="6"/>
        <v>521</v>
      </c>
    </row>
    <row r="37" spans="1:36" ht="18.75" x14ac:dyDescent="0.3">
      <c r="A37" s="34">
        <v>29</v>
      </c>
      <c r="B37" s="26" t="s">
        <v>68</v>
      </c>
      <c r="C37" s="20">
        <f>'[2]2022_АПП_профил_Прот 17_проект'!CK37</f>
        <v>0</v>
      </c>
      <c r="D37" s="20">
        <f>'[2]2022_АПП_профил_Прот 17_проект'!CL37</f>
        <v>0</v>
      </c>
      <c r="E37" s="20">
        <f>'[2]2022_АПП_профил_Прот 17_проект'!CM37</f>
        <v>0</v>
      </c>
      <c r="F37" s="20">
        <f>'[2]2022_АПП_профил_Прот 17_проект'!CN37</f>
        <v>0</v>
      </c>
      <c r="G37" s="20">
        <f>'[2]2022_АПП_профил_Прот 17_проект'!CO37</f>
        <v>0</v>
      </c>
      <c r="H37" s="20">
        <f>'[2]2022_АПП_профил_Прот 17_проект'!CP37</f>
        <v>0</v>
      </c>
      <c r="I37" s="20">
        <f>'[2]2022_АПП_профил_Прот 17_проект'!CQ37</f>
        <v>0</v>
      </c>
      <c r="J37" s="20">
        <f>'[2]2022_АПП_профил_Прот 17_проект'!CR37</f>
        <v>0</v>
      </c>
      <c r="K37" s="20">
        <f>'[2]2022_АПП_профил_Прот 17_проект'!CS37</f>
        <v>0</v>
      </c>
      <c r="L37" s="20">
        <f>'[2]2022_АПП_профил_Прот 17_проект'!CT37</f>
        <v>0</v>
      </c>
      <c r="M37" s="20">
        <f>'[2]2022_АПП_профил_Прот 17_проект'!CU37</f>
        <v>0</v>
      </c>
      <c r="N37" s="20">
        <f>'[2]2022_АПП_профил_Прот 17_проект'!CV37</f>
        <v>0</v>
      </c>
      <c r="O37" s="20">
        <f>'[2]2022_АПП_профил_Прот 17_проект'!CW37</f>
        <v>0</v>
      </c>
      <c r="P37" s="20">
        <f>'[2]2022_АПП_профил_Прот 17_проект'!CX37</f>
        <v>0</v>
      </c>
      <c r="Q37" s="20">
        <f>'[2]2022_АПП_профил_Прот 17_проект'!CY37</f>
        <v>400</v>
      </c>
      <c r="R37" s="20">
        <f>'[2]2022_АПП_профил_Прот 17_проект'!CZ37</f>
        <v>0</v>
      </c>
      <c r="S37" s="20">
        <f>'[2]2022_АПП_профил_Прот 17_проект'!DA37</f>
        <v>0</v>
      </c>
      <c r="T37" s="20">
        <f>'[2]2022_АПП_профил_Прот 17_проект'!DB37</f>
        <v>0</v>
      </c>
      <c r="U37" s="20">
        <f>'[2]2022_АПП_профил_Прот 17_проект'!DC37</f>
        <v>0</v>
      </c>
      <c r="V37" s="20">
        <f>'[2]2022_АПП_профил_Прот 17_проект'!DD37</f>
        <v>0</v>
      </c>
      <c r="W37" s="20">
        <f>'[2]2022_АПП_профил_Прот 17_проект'!DE37</f>
        <v>0</v>
      </c>
      <c r="X37" s="20">
        <f>'[2]2022_АПП_профил_Прот 17_проект'!DF37</f>
        <v>0</v>
      </c>
      <c r="Y37" s="20">
        <f>'[2]2022_АПП_профил_Прот 17_проект'!DG37</f>
        <v>0</v>
      </c>
      <c r="Z37" s="20">
        <f>'[2]2022_АПП_профил_Прот 17_проект'!DH37</f>
        <v>0</v>
      </c>
      <c r="AA37" s="20">
        <f>'[2]2022_АПП_профил_Прот 17_проект'!DI37</f>
        <v>0</v>
      </c>
      <c r="AB37" s="20">
        <f>'[2]2022_АПП_профил_Прот 17_проект'!DJ37</f>
        <v>0</v>
      </c>
      <c r="AC37" s="20">
        <f>'[2]2022_АПП_профил_Прот 17_проект'!DK37</f>
        <v>0</v>
      </c>
      <c r="AD37" s="21">
        <f t="shared" si="11"/>
        <v>400</v>
      </c>
      <c r="AE37" s="22"/>
      <c r="AF37" s="21">
        <f t="shared" si="12"/>
        <v>400</v>
      </c>
      <c r="AG37" s="22">
        <f>'[2]2022_АПП_профил_Прот 17_проект'!DO37</f>
        <v>0</v>
      </c>
      <c r="AH37" s="22">
        <f>'[2]2022_АПП_профил_Прот 17_проект'!DP37</f>
        <v>0</v>
      </c>
      <c r="AI37" s="23">
        <f>'[2]2022_АПП_профил_Прот 17_проект'!DQ37</f>
        <v>0</v>
      </c>
      <c r="AJ37" s="24">
        <f t="shared" si="6"/>
        <v>400</v>
      </c>
    </row>
    <row r="38" spans="1:36" ht="22.5" customHeight="1" x14ac:dyDescent="0.3">
      <c r="A38" s="34">
        <v>30</v>
      </c>
      <c r="B38" s="26" t="s">
        <v>69</v>
      </c>
      <c r="C38" s="20">
        <f>'[2]2022_АПП_профил_Прот 17_проект'!CK38</f>
        <v>0</v>
      </c>
      <c r="D38" s="20">
        <f>'[2]2022_АПП_профил_Прот 17_проект'!CL38</f>
        <v>0</v>
      </c>
      <c r="E38" s="20">
        <f>'[2]2022_АПП_профил_Прот 17_проект'!CM38</f>
        <v>0</v>
      </c>
      <c r="F38" s="20">
        <f>'[2]2022_АПП_профил_Прот 17_проект'!CN38</f>
        <v>0</v>
      </c>
      <c r="G38" s="20">
        <f>'[2]2022_АПП_профил_Прот 17_проект'!CO38</f>
        <v>0</v>
      </c>
      <c r="H38" s="20">
        <f>'[2]2022_АПП_профил_Прот 17_проект'!CP38</f>
        <v>0</v>
      </c>
      <c r="I38" s="20">
        <f>'[2]2022_АПП_профил_Прот 17_проект'!CQ38</f>
        <v>0</v>
      </c>
      <c r="J38" s="20">
        <f>'[2]2022_АПП_профил_Прот 17_проект'!CR38</f>
        <v>0</v>
      </c>
      <c r="K38" s="20">
        <f>'[2]2022_АПП_профил_Прот 17_проект'!CS38</f>
        <v>0</v>
      </c>
      <c r="L38" s="20">
        <f>'[2]2022_АПП_профил_Прот 17_проект'!CT38</f>
        <v>0</v>
      </c>
      <c r="M38" s="20">
        <f>'[2]2022_АПП_профил_Прот 17_проект'!CU38</f>
        <v>0</v>
      </c>
      <c r="N38" s="20">
        <f>'[2]2022_АПП_профил_Прот 17_проект'!CV38</f>
        <v>0</v>
      </c>
      <c r="O38" s="20">
        <f>'[2]2022_АПП_профил_Прот 17_проект'!CW38</f>
        <v>0</v>
      </c>
      <c r="P38" s="20">
        <f>'[2]2022_АПП_профил_Прот 17_проект'!CX38</f>
        <v>0</v>
      </c>
      <c r="Q38" s="20">
        <f>'[2]2022_АПП_профил_Прот 17_проект'!CY38</f>
        <v>0</v>
      </c>
      <c r="R38" s="20">
        <f>'[2]2022_АПП_профил_Прот 17_проект'!CZ38</f>
        <v>0</v>
      </c>
      <c r="S38" s="20">
        <f>'[2]2022_АПП_профил_Прот 17_проект'!DA38</f>
        <v>-1000</v>
      </c>
      <c r="T38" s="20">
        <f>'[2]2022_АПП_профил_Прот 17_проект'!DB38</f>
        <v>0</v>
      </c>
      <c r="U38" s="20">
        <f>'[2]2022_АПП_профил_Прот 17_проект'!DC38</f>
        <v>0</v>
      </c>
      <c r="V38" s="20">
        <f>'[2]2022_АПП_профил_Прот 17_проект'!DD38</f>
        <v>0</v>
      </c>
      <c r="W38" s="20">
        <f>'[2]2022_АПП_профил_Прот 17_проект'!DE38</f>
        <v>0</v>
      </c>
      <c r="X38" s="20">
        <f>'[2]2022_АПП_профил_Прот 17_проект'!DF38</f>
        <v>0</v>
      </c>
      <c r="Y38" s="20">
        <f>'[2]2022_АПП_профил_Прот 17_проект'!DG38</f>
        <v>0</v>
      </c>
      <c r="Z38" s="20">
        <f>'[2]2022_АПП_профил_Прот 17_проект'!DH38</f>
        <v>0</v>
      </c>
      <c r="AA38" s="20">
        <f>'[2]2022_АПП_профил_Прот 17_проект'!DI38</f>
        <v>0</v>
      </c>
      <c r="AB38" s="20">
        <f>'[2]2022_АПП_профил_Прот 17_проект'!DJ38</f>
        <v>0</v>
      </c>
      <c r="AC38" s="20">
        <f>'[2]2022_АПП_профил_Прот 17_проект'!DK38</f>
        <v>0</v>
      </c>
      <c r="AD38" s="21">
        <f t="shared" si="11"/>
        <v>-1000</v>
      </c>
      <c r="AE38" s="22"/>
      <c r="AF38" s="21">
        <f t="shared" si="12"/>
        <v>-1000</v>
      </c>
      <c r="AG38" s="22">
        <f>'[2]2022_АПП_профил_Прот 17_проект'!DO38</f>
        <v>0</v>
      </c>
      <c r="AH38" s="22">
        <f>'[2]2022_АПП_профил_Прот 17_проект'!DP38</f>
        <v>0</v>
      </c>
      <c r="AI38" s="23">
        <f>'[2]2022_АПП_профил_Прот 17_проект'!DQ38</f>
        <v>0</v>
      </c>
      <c r="AJ38" s="24">
        <f t="shared" si="6"/>
        <v>-1000</v>
      </c>
    </row>
    <row r="39" spans="1:36" ht="19.5" customHeight="1" x14ac:dyDescent="0.3">
      <c r="A39" s="34">
        <v>31</v>
      </c>
      <c r="B39" s="26" t="s">
        <v>70</v>
      </c>
      <c r="C39" s="20">
        <f>'[2]2022_АПП_профил_Прот 17_проект'!CK39</f>
        <v>357</v>
      </c>
      <c r="D39" s="20">
        <f>'[2]2022_АПП_профил_Прот 17_проект'!CL39</f>
        <v>0</v>
      </c>
      <c r="E39" s="20">
        <f>'[2]2022_АПП_профил_Прот 17_проект'!CM39</f>
        <v>0</v>
      </c>
      <c r="F39" s="20">
        <f>'[2]2022_АПП_профил_Прот 17_проект'!CN39</f>
        <v>0</v>
      </c>
      <c r="G39" s="20">
        <f>'[2]2022_АПП_профил_Прот 17_проект'!CO39</f>
        <v>0</v>
      </c>
      <c r="H39" s="20">
        <f>'[2]2022_АПП_профил_Прот 17_проект'!CP39</f>
        <v>0</v>
      </c>
      <c r="I39" s="20">
        <f>'[2]2022_АПП_профил_Прот 17_проект'!CQ39</f>
        <v>0</v>
      </c>
      <c r="J39" s="20">
        <f>'[2]2022_АПП_профил_Прот 17_проект'!CR39</f>
        <v>0</v>
      </c>
      <c r="K39" s="20">
        <f>'[2]2022_АПП_профил_Прот 17_проект'!CS39</f>
        <v>100</v>
      </c>
      <c r="L39" s="20">
        <f>'[2]2022_АПП_профил_Прот 17_проект'!CT39</f>
        <v>0</v>
      </c>
      <c r="M39" s="20">
        <f>'[2]2022_АПП_профил_Прот 17_проект'!CU39</f>
        <v>0</v>
      </c>
      <c r="N39" s="20">
        <f>'[2]2022_АПП_профил_Прот 17_проект'!CV39</f>
        <v>100</v>
      </c>
      <c r="O39" s="20">
        <f>'[2]2022_АПП_профил_Прот 17_проект'!CW39</f>
        <v>3406</v>
      </c>
      <c r="P39" s="20">
        <f>'[2]2022_АПП_профил_Прот 17_проект'!CX39</f>
        <v>0</v>
      </c>
      <c r="Q39" s="20">
        <f>'[2]2022_АПП_профил_Прот 17_проект'!CY39</f>
        <v>1165</v>
      </c>
      <c r="R39" s="20">
        <f>'[2]2022_АПП_профил_Прот 17_проект'!CZ39</f>
        <v>0</v>
      </c>
      <c r="S39" s="20">
        <f>'[2]2022_АПП_профил_Прот 17_проект'!DA39</f>
        <v>16552</v>
      </c>
      <c r="T39" s="20">
        <f>'[2]2022_АПП_профил_Прот 17_проект'!DB39</f>
        <v>-1088</v>
      </c>
      <c r="U39" s="20">
        <f>'[2]2022_АПП_профил_Прот 17_проект'!DC39</f>
        <v>0</v>
      </c>
      <c r="V39" s="20">
        <f>'[2]2022_АПП_профил_Прот 17_проект'!DD39</f>
        <v>0</v>
      </c>
      <c r="W39" s="20">
        <f>'[2]2022_АПП_профил_Прот 17_проект'!DE39</f>
        <v>-2031</v>
      </c>
      <c r="X39" s="20">
        <f>'[2]2022_АПП_профил_Прот 17_проект'!DF39</f>
        <v>0</v>
      </c>
      <c r="Y39" s="20">
        <f>'[2]2022_АПП_профил_Прот 17_проект'!DG39</f>
        <v>0</v>
      </c>
      <c r="Z39" s="20">
        <f>'[2]2022_АПП_профил_Прот 17_проект'!DH39</f>
        <v>0</v>
      </c>
      <c r="AA39" s="20">
        <f>'[2]2022_АПП_профил_Прот 17_проект'!DI39</f>
        <v>0</v>
      </c>
      <c r="AB39" s="20">
        <f>'[2]2022_АПП_профил_Прот 17_проект'!DJ39</f>
        <v>0</v>
      </c>
      <c r="AC39" s="20">
        <f>'[2]2022_АПП_профил_Прот 17_проект'!DK39</f>
        <v>0</v>
      </c>
      <c r="AD39" s="21">
        <f t="shared" si="11"/>
        <v>18561</v>
      </c>
      <c r="AE39" s="22"/>
      <c r="AF39" s="21">
        <f t="shared" si="12"/>
        <v>18561</v>
      </c>
      <c r="AG39" s="22">
        <f>'[2]2022_АПП_профил_Прот 17_проект'!DO39</f>
        <v>0</v>
      </c>
      <c r="AH39" s="22">
        <f>'[2]2022_АПП_профил_Прот 17_проект'!DP39</f>
        <v>0</v>
      </c>
      <c r="AI39" s="23">
        <f>'[2]2022_АПП_профил_Прот 17_проект'!DQ39</f>
        <v>0</v>
      </c>
      <c r="AJ39" s="24">
        <f t="shared" si="6"/>
        <v>18561</v>
      </c>
    </row>
    <row r="40" spans="1:36" ht="19.5" customHeight="1" x14ac:dyDescent="0.3">
      <c r="A40" s="34">
        <v>32</v>
      </c>
      <c r="B40" s="26" t="s">
        <v>71</v>
      </c>
      <c r="C40" s="20">
        <f>'[2]2022_АПП_профил_Прот 17_проект'!CK40</f>
        <v>0</v>
      </c>
      <c r="D40" s="20">
        <f>'[2]2022_АПП_профил_Прот 17_проект'!CL40</f>
        <v>0</v>
      </c>
      <c r="E40" s="20">
        <f>'[2]2022_АПП_профил_Прот 17_проект'!CM40</f>
        <v>0</v>
      </c>
      <c r="F40" s="20">
        <f>'[2]2022_АПП_профил_Прот 17_проект'!CN40</f>
        <v>0</v>
      </c>
      <c r="G40" s="20">
        <f>'[2]2022_АПП_профил_Прот 17_проект'!CO40</f>
        <v>0</v>
      </c>
      <c r="H40" s="20">
        <f>'[2]2022_АПП_профил_Прот 17_проект'!CP40</f>
        <v>0</v>
      </c>
      <c r="I40" s="20">
        <f>'[2]2022_АПП_профил_Прот 17_проект'!CQ40</f>
        <v>0</v>
      </c>
      <c r="J40" s="20">
        <f>'[2]2022_АПП_профил_Прот 17_проект'!CR40</f>
        <v>0</v>
      </c>
      <c r="K40" s="20">
        <f>'[2]2022_АПП_профил_Прот 17_проект'!CS40</f>
        <v>0</v>
      </c>
      <c r="L40" s="20">
        <f>'[2]2022_АПП_профил_Прот 17_проект'!CT40</f>
        <v>0</v>
      </c>
      <c r="M40" s="20">
        <f>'[2]2022_АПП_профил_Прот 17_проект'!CU40</f>
        <v>0</v>
      </c>
      <c r="N40" s="20">
        <f>'[2]2022_АПП_профил_Прот 17_проект'!CV40</f>
        <v>0</v>
      </c>
      <c r="O40" s="20">
        <f>'[2]2022_АПП_профил_Прот 17_проект'!CW40</f>
        <v>0</v>
      </c>
      <c r="P40" s="20">
        <f>'[2]2022_АПП_профил_Прот 17_проект'!CX40</f>
        <v>0</v>
      </c>
      <c r="Q40" s="20">
        <f>'[2]2022_АПП_профил_Прот 17_проект'!CY40</f>
        <v>-2776</v>
      </c>
      <c r="R40" s="20">
        <f>'[2]2022_АПП_профил_Прот 17_проект'!CZ40</f>
        <v>0</v>
      </c>
      <c r="S40" s="20">
        <f>'[2]2022_АПП_профил_Прот 17_проект'!DA40</f>
        <v>761</v>
      </c>
      <c r="T40" s="20">
        <f>'[2]2022_АПП_профил_Прот 17_проект'!DB40</f>
        <v>-761</v>
      </c>
      <c r="U40" s="20">
        <f>'[2]2022_АПП_профил_Прот 17_проект'!DC40</f>
        <v>0</v>
      </c>
      <c r="V40" s="20">
        <f>'[2]2022_АПП_профил_Прот 17_проект'!DD40</f>
        <v>0</v>
      </c>
      <c r="W40" s="20">
        <f>'[2]2022_АПП_профил_Прот 17_проект'!DE40</f>
        <v>0</v>
      </c>
      <c r="X40" s="20">
        <f>'[2]2022_АПП_профил_Прот 17_проект'!DF40</f>
        <v>0</v>
      </c>
      <c r="Y40" s="20">
        <f>'[2]2022_АПП_профил_Прот 17_проект'!DG40</f>
        <v>0</v>
      </c>
      <c r="Z40" s="20">
        <f>'[2]2022_АПП_профил_Прот 17_проект'!DH40</f>
        <v>0</v>
      </c>
      <c r="AA40" s="20">
        <f>'[2]2022_АПП_профил_Прот 17_проект'!DI40</f>
        <v>0</v>
      </c>
      <c r="AB40" s="20">
        <f>'[2]2022_АПП_профил_Прот 17_проект'!DJ40</f>
        <v>0</v>
      </c>
      <c r="AC40" s="20">
        <f>'[2]2022_АПП_профил_Прот 17_проект'!DK40</f>
        <v>0</v>
      </c>
      <c r="AD40" s="21">
        <f t="shared" si="11"/>
        <v>-2776</v>
      </c>
      <c r="AE40" s="22"/>
      <c r="AF40" s="21">
        <f t="shared" si="12"/>
        <v>-2776</v>
      </c>
      <c r="AG40" s="22">
        <f>'[2]2022_АПП_профил_Прот 17_проект'!DO40</f>
        <v>0</v>
      </c>
      <c r="AH40" s="22">
        <f>'[2]2022_АПП_профил_Прот 17_проект'!DP40</f>
        <v>1</v>
      </c>
      <c r="AI40" s="23">
        <f>'[2]2022_АПП_профил_Прот 17_проект'!DQ40</f>
        <v>0</v>
      </c>
      <c r="AJ40" s="24">
        <f t="shared" si="6"/>
        <v>-2775</v>
      </c>
    </row>
    <row r="41" spans="1:36" ht="32.25" customHeight="1" x14ac:dyDescent="0.3">
      <c r="A41" s="34">
        <v>33</v>
      </c>
      <c r="B41" s="26" t="s">
        <v>72</v>
      </c>
      <c r="C41" s="20">
        <f>'[2]2022_АПП_профил_Прот 17_проект'!CK41</f>
        <v>0</v>
      </c>
      <c r="D41" s="20">
        <f>'[2]2022_АПП_профил_Прот 17_проект'!CL41</f>
        <v>0</v>
      </c>
      <c r="E41" s="20">
        <f>'[2]2022_АПП_профил_Прот 17_проект'!CM41</f>
        <v>0</v>
      </c>
      <c r="F41" s="20">
        <f>'[2]2022_АПП_профил_Прот 17_проект'!CN41</f>
        <v>0</v>
      </c>
      <c r="G41" s="20">
        <f>'[2]2022_АПП_профил_Прот 17_проект'!CO41</f>
        <v>0</v>
      </c>
      <c r="H41" s="20">
        <f>'[2]2022_АПП_профил_Прот 17_проект'!CP41</f>
        <v>0</v>
      </c>
      <c r="I41" s="20">
        <f>'[2]2022_АПП_профил_Прот 17_проект'!CQ41</f>
        <v>0</v>
      </c>
      <c r="J41" s="20">
        <f>'[2]2022_АПП_профил_Прот 17_проект'!CR41</f>
        <v>0</v>
      </c>
      <c r="K41" s="20">
        <f>'[2]2022_АПП_профил_Прот 17_проект'!CS41</f>
        <v>0</v>
      </c>
      <c r="L41" s="20">
        <f>'[2]2022_АПП_профил_Прот 17_проект'!CT41</f>
        <v>0</v>
      </c>
      <c r="M41" s="20">
        <f>'[2]2022_АПП_профил_Прот 17_проект'!CU41</f>
        <v>0</v>
      </c>
      <c r="N41" s="20">
        <f>'[2]2022_АПП_профил_Прот 17_проект'!CV41</f>
        <v>0</v>
      </c>
      <c r="O41" s="20">
        <f>'[2]2022_АПП_профил_Прот 17_проект'!CW41</f>
        <v>0</v>
      </c>
      <c r="P41" s="20">
        <f>'[2]2022_АПП_профил_Прот 17_проект'!CX41</f>
        <v>0</v>
      </c>
      <c r="Q41" s="20">
        <f>'[2]2022_АПП_профил_Прот 17_проект'!CY41</f>
        <v>0</v>
      </c>
      <c r="R41" s="20">
        <f>'[2]2022_АПП_профил_Прот 17_проект'!CZ41</f>
        <v>0</v>
      </c>
      <c r="S41" s="20">
        <f>'[2]2022_АПП_профил_Прот 17_проект'!DA41</f>
        <v>0</v>
      </c>
      <c r="T41" s="20">
        <f>'[2]2022_АПП_профил_Прот 17_проект'!DB41</f>
        <v>0</v>
      </c>
      <c r="U41" s="20">
        <f>'[2]2022_АПП_профил_Прот 17_проект'!DC41</f>
        <v>0</v>
      </c>
      <c r="V41" s="20">
        <f>'[2]2022_АПП_профил_Прот 17_проект'!DD41</f>
        <v>0</v>
      </c>
      <c r="W41" s="20">
        <f>'[2]2022_АПП_профил_Прот 17_проект'!DE41</f>
        <v>0</v>
      </c>
      <c r="X41" s="20">
        <f>'[2]2022_АПП_профил_Прот 17_проект'!DF41</f>
        <v>0</v>
      </c>
      <c r="Y41" s="20">
        <f>'[2]2022_АПП_профил_Прот 17_проект'!DG41</f>
        <v>0</v>
      </c>
      <c r="Z41" s="20">
        <f>'[2]2022_АПП_профил_Прот 17_проект'!DH41</f>
        <v>0</v>
      </c>
      <c r="AA41" s="20">
        <f>'[2]2022_АПП_профил_Прот 17_проект'!DI41</f>
        <v>0</v>
      </c>
      <c r="AB41" s="20">
        <f>'[2]2022_АПП_профил_Прот 17_проект'!DJ41</f>
        <v>0</v>
      </c>
      <c r="AC41" s="20">
        <f>'[2]2022_АПП_профил_Прот 17_проект'!DK41</f>
        <v>0</v>
      </c>
      <c r="AD41" s="21">
        <f t="shared" si="11"/>
        <v>0</v>
      </c>
      <c r="AE41" s="22"/>
      <c r="AF41" s="21">
        <f t="shared" si="12"/>
        <v>0</v>
      </c>
      <c r="AG41" s="22">
        <f>'[2]2022_АПП_профил_Прот 17_проект'!DO41</f>
        <v>0</v>
      </c>
      <c r="AH41" s="22">
        <f>'[2]2022_АПП_профил_Прот 17_проект'!DP41</f>
        <v>0</v>
      </c>
      <c r="AI41" s="23">
        <f>'[2]2022_АПП_профил_Прот 17_проект'!DQ41</f>
        <v>0</v>
      </c>
      <c r="AJ41" s="24">
        <f t="shared" si="6"/>
        <v>0</v>
      </c>
    </row>
    <row r="42" spans="1:36" ht="37.5" x14ac:dyDescent="0.3">
      <c r="A42" s="34">
        <v>34</v>
      </c>
      <c r="B42" s="26" t="s">
        <v>73</v>
      </c>
      <c r="C42" s="20">
        <f>'[2]2022_АПП_профил_Прот 17_проект'!CK42</f>
        <v>0</v>
      </c>
      <c r="D42" s="20">
        <f>'[2]2022_АПП_профил_Прот 17_проект'!CL42</f>
        <v>0</v>
      </c>
      <c r="E42" s="20">
        <f>'[2]2022_АПП_профил_Прот 17_проект'!CM42</f>
        <v>0</v>
      </c>
      <c r="F42" s="20">
        <f>'[2]2022_АПП_профил_Прот 17_проект'!CN42</f>
        <v>0</v>
      </c>
      <c r="G42" s="20">
        <f>'[2]2022_АПП_профил_Прот 17_проект'!CO42</f>
        <v>0</v>
      </c>
      <c r="H42" s="20">
        <f>'[2]2022_АПП_профил_Прот 17_проект'!CP42</f>
        <v>0</v>
      </c>
      <c r="I42" s="20">
        <f>'[2]2022_АПП_профил_Прот 17_проект'!CQ42</f>
        <v>0</v>
      </c>
      <c r="J42" s="20">
        <f>'[2]2022_АПП_профил_Прот 17_проект'!CR42</f>
        <v>0</v>
      </c>
      <c r="K42" s="20">
        <f>'[2]2022_АПП_профил_Прот 17_проект'!CS42</f>
        <v>0</v>
      </c>
      <c r="L42" s="20">
        <f>'[2]2022_АПП_профил_Прот 17_проект'!CT42</f>
        <v>0</v>
      </c>
      <c r="M42" s="20">
        <f>'[2]2022_АПП_профил_Прот 17_проект'!CU42</f>
        <v>0</v>
      </c>
      <c r="N42" s="20">
        <f>'[2]2022_АПП_профил_Прот 17_проект'!CV42</f>
        <v>0</v>
      </c>
      <c r="O42" s="20">
        <f>'[2]2022_АПП_профил_Прот 17_проект'!CW42</f>
        <v>0</v>
      </c>
      <c r="P42" s="20">
        <f>'[2]2022_АПП_профил_Прот 17_проект'!CX42</f>
        <v>0</v>
      </c>
      <c r="Q42" s="20">
        <f>'[2]2022_АПП_профил_Прот 17_проект'!CY42</f>
        <v>0</v>
      </c>
      <c r="R42" s="20">
        <f>'[2]2022_АПП_профил_Прот 17_проект'!CZ42</f>
        <v>0</v>
      </c>
      <c r="S42" s="20">
        <f>'[2]2022_АПП_профил_Прот 17_проект'!DA42</f>
        <v>0</v>
      </c>
      <c r="T42" s="20">
        <f>'[2]2022_АПП_профил_Прот 17_проект'!DB42</f>
        <v>0</v>
      </c>
      <c r="U42" s="20">
        <f>'[2]2022_АПП_профил_Прот 17_проект'!DC42</f>
        <v>0</v>
      </c>
      <c r="V42" s="20">
        <f>'[2]2022_АПП_профил_Прот 17_проект'!DD42</f>
        <v>0</v>
      </c>
      <c r="W42" s="20">
        <f>'[2]2022_АПП_профил_Прот 17_проект'!DE42</f>
        <v>0</v>
      </c>
      <c r="X42" s="20">
        <f>'[2]2022_АПП_профил_Прот 17_проект'!DF42</f>
        <v>0</v>
      </c>
      <c r="Y42" s="20">
        <f>'[2]2022_АПП_профил_Прот 17_проект'!DG42</f>
        <v>0</v>
      </c>
      <c r="Z42" s="20">
        <f>'[2]2022_АПП_профил_Прот 17_проект'!DH42</f>
        <v>0</v>
      </c>
      <c r="AA42" s="20">
        <f>'[2]2022_АПП_профил_Прот 17_проект'!DI42</f>
        <v>0</v>
      </c>
      <c r="AB42" s="20">
        <f>'[2]2022_АПП_профил_Прот 17_проект'!DJ42</f>
        <v>0</v>
      </c>
      <c r="AC42" s="20">
        <f>'[2]2022_АПП_профил_Прот 17_проект'!DK42</f>
        <v>0</v>
      </c>
      <c r="AD42" s="21">
        <f t="shared" si="11"/>
        <v>0</v>
      </c>
      <c r="AE42" s="22"/>
      <c r="AF42" s="21">
        <f t="shared" si="12"/>
        <v>0</v>
      </c>
      <c r="AG42" s="22">
        <f>'[2]2022_АПП_профил_Прот 17_проект'!DO42</f>
        <v>0</v>
      </c>
      <c r="AH42" s="22">
        <f>'[2]2022_АПП_профил_Прот 17_проект'!DP42</f>
        <v>0</v>
      </c>
      <c r="AI42" s="23">
        <f>'[2]2022_АПП_профил_Прот 17_проект'!DQ42</f>
        <v>0</v>
      </c>
      <c r="AJ42" s="24">
        <f t="shared" si="6"/>
        <v>0</v>
      </c>
    </row>
    <row r="43" spans="1:36" ht="24.75" customHeight="1" x14ac:dyDescent="0.3">
      <c r="A43" s="34">
        <v>35</v>
      </c>
      <c r="B43" s="26" t="s">
        <v>74</v>
      </c>
      <c r="C43" s="20">
        <f>'[2]2022_АПП_профил_Прот 17_проект'!CK43</f>
        <v>0</v>
      </c>
      <c r="D43" s="20">
        <f>'[2]2022_АПП_профил_Прот 17_проект'!CL43</f>
        <v>0</v>
      </c>
      <c r="E43" s="20">
        <f>'[2]2022_АПП_профил_Прот 17_проект'!CM43</f>
        <v>0</v>
      </c>
      <c r="F43" s="20">
        <f>'[2]2022_АПП_профил_Прот 17_проект'!CN43</f>
        <v>0</v>
      </c>
      <c r="G43" s="20">
        <f>'[2]2022_АПП_профил_Прот 17_проект'!CO43</f>
        <v>0</v>
      </c>
      <c r="H43" s="20">
        <f>'[2]2022_АПП_профил_Прот 17_проект'!CP43</f>
        <v>0</v>
      </c>
      <c r="I43" s="20">
        <f>'[2]2022_АПП_профил_Прот 17_проект'!CQ43</f>
        <v>0</v>
      </c>
      <c r="J43" s="20">
        <f>'[2]2022_АПП_профил_Прот 17_проект'!CR43</f>
        <v>0</v>
      </c>
      <c r="K43" s="20">
        <f>'[2]2022_АПП_профил_Прот 17_проект'!CS43</f>
        <v>0</v>
      </c>
      <c r="L43" s="20">
        <f>'[2]2022_АПП_профил_Прот 17_проект'!CT43</f>
        <v>0</v>
      </c>
      <c r="M43" s="20">
        <f>'[2]2022_АПП_профил_Прот 17_проект'!CU43</f>
        <v>0</v>
      </c>
      <c r="N43" s="20">
        <f>'[2]2022_АПП_профил_Прот 17_проект'!CV43</f>
        <v>0</v>
      </c>
      <c r="O43" s="20">
        <f>'[2]2022_АПП_профил_Прот 17_проект'!CW43</f>
        <v>0</v>
      </c>
      <c r="P43" s="20">
        <f>'[2]2022_АПП_профил_Прот 17_проект'!CX43</f>
        <v>0</v>
      </c>
      <c r="Q43" s="20">
        <f>'[2]2022_АПП_профил_Прот 17_проект'!CY43</f>
        <v>0</v>
      </c>
      <c r="R43" s="20">
        <f>'[2]2022_АПП_профил_Прот 17_проект'!CZ43</f>
        <v>0</v>
      </c>
      <c r="S43" s="20">
        <f>'[2]2022_АПП_профил_Прот 17_проект'!DA43</f>
        <v>0</v>
      </c>
      <c r="T43" s="20">
        <f>'[2]2022_АПП_профил_Прот 17_проект'!DB43</f>
        <v>0</v>
      </c>
      <c r="U43" s="20">
        <f>'[2]2022_АПП_профил_Прот 17_проект'!DC43</f>
        <v>0</v>
      </c>
      <c r="V43" s="20">
        <f>'[2]2022_АПП_профил_Прот 17_проект'!DD43</f>
        <v>0</v>
      </c>
      <c r="W43" s="20">
        <f>'[2]2022_АПП_профил_Прот 17_проект'!DE43</f>
        <v>0</v>
      </c>
      <c r="X43" s="20">
        <f>'[2]2022_АПП_профил_Прот 17_проект'!DF43</f>
        <v>0</v>
      </c>
      <c r="Y43" s="20">
        <f>'[2]2022_АПП_профил_Прот 17_проект'!DG43</f>
        <v>0</v>
      </c>
      <c r="Z43" s="20">
        <f>'[2]2022_АПП_профил_Прот 17_проект'!DH43</f>
        <v>0</v>
      </c>
      <c r="AA43" s="20">
        <f>'[2]2022_АПП_профил_Прот 17_проект'!DI43</f>
        <v>0</v>
      </c>
      <c r="AB43" s="20">
        <f>'[2]2022_АПП_профил_Прот 17_проект'!DJ43</f>
        <v>0</v>
      </c>
      <c r="AC43" s="20">
        <f>'[2]2022_АПП_профил_Прот 17_проект'!DK43</f>
        <v>0</v>
      </c>
      <c r="AD43" s="21">
        <f t="shared" si="11"/>
        <v>0</v>
      </c>
      <c r="AE43" s="22"/>
      <c r="AF43" s="21">
        <f t="shared" si="12"/>
        <v>0</v>
      </c>
      <c r="AG43" s="22">
        <f>'[2]2022_АПП_профил_Прот 17_проект'!DO43</f>
        <v>0</v>
      </c>
      <c r="AH43" s="22">
        <f>'[2]2022_АПП_профил_Прот 17_проект'!DP43</f>
        <v>0</v>
      </c>
      <c r="AI43" s="23">
        <f>'[2]2022_АПП_профил_Прот 17_проект'!DQ43</f>
        <v>0</v>
      </c>
      <c r="AJ43" s="24">
        <f t="shared" si="6"/>
        <v>0</v>
      </c>
    </row>
    <row r="44" spans="1:36" ht="37.5" x14ac:dyDescent="0.3">
      <c r="A44" s="34">
        <v>36</v>
      </c>
      <c r="B44" s="35" t="s">
        <v>75</v>
      </c>
      <c r="C44" s="20">
        <f>'[2]2022_АПП_профил_Прот 17_проект'!CK44</f>
        <v>0</v>
      </c>
      <c r="D44" s="20">
        <f>'[2]2022_АПП_профил_Прот 17_проект'!CL44</f>
        <v>0</v>
      </c>
      <c r="E44" s="20">
        <f>'[2]2022_АПП_профил_Прот 17_проект'!CM44</f>
        <v>0</v>
      </c>
      <c r="F44" s="20">
        <f>'[2]2022_АПП_профил_Прот 17_проект'!CN44</f>
        <v>0</v>
      </c>
      <c r="G44" s="20">
        <f>'[2]2022_АПП_профил_Прот 17_проект'!CO44</f>
        <v>0</v>
      </c>
      <c r="H44" s="20">
        <f>'[2]2022_АПП_профил_Прот 17_проект'!CP44</f>
        <v>0</v>
      </c>
      <c r="I44" s="20">
        <f>'[2]2022_АПП_профил_Прот 17_проект'!CQ44</f>
        <v>0</v>
      </c>
      <c r="J44" s="20">
        <f>'[2]2022_АПП_профил_Прот 17_проект'!CR44</f>
        <v>0</v>
      </c>
      <c r="K44" s="20">
        <f>'[2]2022_АПП_профил_Прот 17_проект'!CS44</f>
        <v>0</v>
      </c>
      <c r="L44" s="20">
        <f>'[2]2022_АПП_профил_Прот 17_проект'!CT44</f>
        <v>0</v>
      </c>
      <c r="M44" s="20">
        <f>'[2]2022_АПП_профил_Прот 17_проект'!CU44</f>
        <v>0</v>
      </c>
      <c r="N44" s="20">
        <f>'[2]2022_АПП_профил_Прот 17_проект'!CV44</f>
        <v>0</v>
      </c>
      <c r="O44" s="20">
        <f>'[2]2022_АПП_профил_Прот 17_проект'!CW44</f>
        <v>0</v>
      </c>
      <c r="P44" s="20">
        <f>'[2]2022_АПП_профил_Прот 17_проект'!CX44</f>
        <v>0</v>
      </c>
      <c r="Q44" s="20">
        <f>'[2]2022_АПП_профил_Прот 17_проект'!CY44</f>
        <v>0</v>
      </c>
      <c r="R44" s="20">
        <f>'[2]2022_АПП_профил_Прот 17_проект'!CZ44</f>
        <v>0</v>
      </c>
      <c r="S44" s="20">
        <f>'[2]2022_АПП_профил_Прот 17_проект'!DA44</f>
        <v>0</v>
      </c>
      <c r="T44" s="20">
        <f>'[2]2022_АПП_профил_Прот 17_проект'!DB44</f>
        <v>0</v>
      </c>
      <c r="U44" s="20">
        <f>'[2]2022_АПП_профил_Прот 17_проект'!DC44</f>
        <v>0</v>
      </c>
      <c r="V44" s="20">
        <f>'[2]2022_АПП_профил_Прот 17_проект'!DD44</f>
        <v>0</v>
      </c>
      <c r="W44" s="20">
        <f>'[2]2022_АПП_профил_Прот 17_проект'!DE44</f>
        <v>0</v>
      </c>
      <c r="X44" s="20">
        <f>'[2]2022_АПП_профил_Прот 17_проект'!DF44</f>
        <v>0</v>
      </c>
      <c r="Y44" s="20">
        <f>'[2]2022_АПП_профил_Прот 17_проект'!DG44</f>
        <v>0</v>
      </c>
      <c r="Z44" s="20">
        <f>'[2]2022_АПП_профил_Прот 17_проект'!DH44</f>
        <v>0</v>
      </c>
      <c r="AA44" s="20">
        <f>'[2]2022_АПП_профил_Прот 17_проект'!DI44</f>
        <v>0</v>
      </c>
      <c r="AB44" s="20">
        <f>'[2]2022_АПП_профил_Прот 17_проект'!DJ44</f>
        <v>0</v>
      </c>
      <c r="AC44" s="20">
        <f>'[2]2022_АПП_профил_Прот 17_проект'!DK44</f>
        <v>0</v>
      </c>
      <c r="AD44" s="21">
        <f t="shared" si="11"/>
        <v>0</v>
      </c>
      <c r="AE44" s="22"/>
      <c r="AF44" s="21">
        <f t="shared" si="12"/>
        <v>0</v>
      </c>
      <c r="AG44" s="22">
        <f>'[2]2022_АПП_профил_Прот 17_проект'!DO44</f>
        <v>0</v>
      </c>
      <c r="AH44" s="22">
        <f>'[2]2022_АПП_профил_Прот 17_проект'!DP44</f>
        <v>0</v>
      </c>
      <c r="AI44" s="23">
        <f>'[2]2022_АПП_профил_Прот 17_проект'!DQ44</f>
        <v>0</v>
      </c>
      <c r="AJ44" s="24">
        <f t="shared" si="6"/>
        <v>0</v>
      </c>
    </row>
    <row r="45" spans="1:36" ht="18.75" x14ac:dyDescent="0.3">
      <c r="A45" s="34">
        <v>37</v>
      </c>
      <c r="B45" s="35" t="s">
        <v>76</v>
      </c>
      <c r="C45" s="20">
        <f>'[2]2022_АПП_профил_Прот 17_проект'!CK45</f>
        <v>0</v>
      </c>
      <c r="D45" s="20">
        <f>'[2]2022_АПП_профил_Прот 17_проект'!CL45</f>
        <v>0</v>
      </c>
      <c r="E45" s="20">
        <f>'[2]2022_АПП_профил_Прот 17_проект'!CM45</f>
        <v>0</v>
      </c>
      <c r="F45" s="20">
        <f>'[2]2022_АПП_профил_Прот 17_проект'!CN45</f>
        <v>0</v>
      </c>
      <c r="G45" s="20">
        <f>'[2]2022_АПП_профил_Прот 17_проект'!CO45</f>
        <v>0</v>
      </c>
      <c r="H45" s="20">
        <f>'[2]2022_АПП_профил_Прот 17_проект'!CP45</f>
        <v>0</v>
      </c>
      <c r="I45" s="20">
        <f>'[2]2022_АПП_профил_Прот 17_проект'!CQ45</f>
        <v>0</v>
      </c>
      <c r="J45" s="20">
        <f>'[2]2022_АПП_профил_Прот 17_проект'!CR45</f>
        <v>0</v>
      </c>
      <c r="K45" s="20">
        <f>'[2]2022_АПП_профил_Прот 17_проект'!CS45</f>
        <v>0</v>
      </c>
      <c r="L45" s="20">
        <f>'[2]2022_АПП_профил_Прот 17_проект'!CT45</f>
        <v>0</v>
      </c>
      <c r="M45" s="20">
        <f>'[2]2022_АПП_профил_Прот 17_проект'!CU45</f>
        <v>0</v>
      </c>
      <c r="N45" s="20">
        <f>'[2]2022_АПП_профил_Прот 17_проект'!CV45</f>
        <v>0</v>
      </c>
      <c r="O45" s="20">
        <f>'[2]2022_АПП_профил_Прот 17_проект'!CW45</f>
        <v>0</v>
      </c>
      <c r="P45" s="20">
        <f>'[2]2022_АПП_профил_Прот 17_проект'!CX45</f>
        <v>0</v>
      </c>
      <c r="Q45" s="20">
        <f>'[2]2022_АПП_профил_Прот 17_проект'!CY45</f>
        <v>0</v>
      </c>
      <c r="R45" s="20">
        <f>'[2]2022_АПП_профил_Прот 17_проект'!CZ45</f>
        <v>0</v>
      </c>
      <c r="S45" s="20">
        <f>'[2]2022_АПП_профил_Прот 17_проект'!DA45</f>
        <v>0</v>
      </c>
      <c r="T45" s="20">
        <f>'[2]2022_АПП_профил_Прот 17_проект'!DB45</f>
        <v>0</v>
      </c>
      <c r="U45" s="20">
        <f>'[2]2022_АПП_профил_Прот 17_проект'!DC45</f>
        <v>0</v>
      </c>
      <c r="V45" s="20">
        <f>'[2]2022_АПП_профил_Прот 17_проект'!DD45</f>
        <v>0</v>
      </c>
      <c r="W45" s="20">
        <f>'[2]2022_АПП_профил_Прот 17_проект'!DE45</f>
        <v>0</v>
      </c>
      <c r="X45" s="20">
        <f>'[2]2022_АПП_профил_Прот 17_проект'!DF45</f>
        <v>0</v>
      </c>
      <c r="Y45" s="20">
        <f>'[2]2022_АПП_профил_Прот 17_проект'!DG45</f>
        <v>0</v>
      </c>
      <c r="Z45" s="20">
        <f>'[2]2022_АПП_профил_Прот 17_проект'!DH45</f>
        <v>0</v>
      </c>
      <c r="AA45" s="20">
        <f>'[2]2022_АПП_профил_Прот 17_проект'!DI45</f>
        <v>0</v>
      </c>
      <c r="AB45" s="20">
        <f>'[2]2022_АПП_профил_Прот 17_проект'!DJ45</f>
        <v>0</v>
      </c>
      <c r="AC45" s="20">
        <f>'[2]2022_АПП_профил_Прот 17_проект'!DK45</f>
        <v>0</v>
      </c>
      <c r="AD45" s="21">
        <f t="shared" si="11"/>
        <v>0</v>
      </c>
      <c r="AE45" s="22"/>
      <c r="AF45" s="21">
        <f t="shared" si="12"/>
        <v>0</v>
      </c>
      <c r="AG45" s="22">
        <f>'[2]2022_АПП_профил_Прот 17_проект'!DO45</f>
        <v>0</v>
      </c>
      <c r="AH45" s="22">
        <f>'[2]2022_АПП_профил_Прот 17_проект'!DP45</f>
        <v>0</v>
      </c>
      <c r="AI45" s="23">
        <f>'[2]2022_АПП_профил_Прот 17_проект'!DQ45</f>
        <v>0</v>
      </c>
      <c r="AJ45" s="24">
        <f t="shared" si="6"/>
        <v>0</v>
      </c>
    </row>
    <row r="46" spans="1:36" ht="25.5" customHeight="1" x14ac:dyDescent="0.3">
      <c r="A46" s="34">
        <v>38</v>
      </c>
      <c r="B46" s="35" t="s">
        <v>77</v>
      </c>
      <c r="C46" s="20">
        <f>'[2]2022_АПП_профил_Прот 17_проект'!CK46</f>
        <v>0</v>
      </c>
      <c r="D46" s="20">
        <f>'[2]2022_АПП_профил_Прот 17_проект'!CL46</f>
        <v>0</v>
      </c>
      <c r="E46" s="20">
        <f>'[2]2022_АПП_профил_Прот 17_проект'!CM46</f>
        <v>0</v>
      </c>
      <c r="F46" s="20">
        <f>'[2]2022_АПП_профил_Прот 17_проект'!CN46</f>
        <v>0</v>
      </c>
      <c r="G46" s="20">
        <f>'[2]2022_АПП_профил_Прот 17_проект'!CO46</f>
        <v>0</v>
      </c>
      <c r="H46" s="20">
        <f>'[2]2022_АПП_профил_Прот 17_проект'!CP46</f>
        <v>0</v>
      </c>
      <c r="I46" s="20">
        <f>'[2]2022_АПП_профил_Прот 17_проект'!CQ46</f>
        <v>0</v>
      </c>
      <c r="J46" s="20">
        <f>'[2]2022_АПП_профил_Прот 17_проект'!CR46</f>
        <v>0</v>
      </c>
      <c r="K46" s="20">
        <f>'[2]2022_АПП_профил_Прот 17_проект'!CS46</f>
        <v>0</v>
      </c>
      <c r="L46" s="20">
        <f>'[2]2022_АПП_профил_Прот 17_проект'!CT46</f>
        <v>0</v>
      </c>
      <c r="M46" s="20">
        <f>'[2]2022_АПП_профил_Прот 17_проект'!CU46</f>
        <v>0</v>
      </c>
      <c r="N46" s="20">
        <f>'[2]2022_АПП_профил_Прот 17_проект'!CV46</f>
        <v>0</v>
      </c>
      <c r="O46" s="20">
        <f>'[2]2022_АПП_профил_Прот 17_проект'!CW46</f>
        <v>0</v>
      </c>
      <c r="P46" s="20">
        <f>'[2]2022_АПП_профил_Прот 17_проект'!CX46</f>
        <v>0</v>
      </c>
      <c r="Q46" s="20">
        <f>'[2]2022_АПП_профил_Прот 17_проект'!CY46</f>
        <v>0</v>
      </c>
      <c r="R46" s="20">
        <f>'[2]2022_АПП_профил_Прот 17_проект'!CZ46</f>
        <v>0</v>
      </c>
      <c r="S46" s="20">
        <f>'[2]2022_АПП_профил_Прот 17_проект'!DA46</f>
        <v>0</v>
      </c>
      <c r="T46" s="20">
        <f>'[2]2022_АПП_профил_Прот 17_проект'!DB46</f>
        <v>0</v>
      </c>
      <c r="U46" s="20">
        <f>'[2]2022_АПП_профил_Прот 17_проект'!DC46</f>
        <v>0</v>
      </c>
      <c r="V46" s="20">
        <f>'[2]2022_АПП_профил_Прот 17_проект'!DD46</f>
        <v>0</v>
      </c>
      <c r="W46" s="20">
        <f>'[2]2022_АПП_профил_Прот 17_проект'!DE46</f>
        <v>0</v>
      </c>
      <c r="X46" s="20">
        <f>'[2]2022_АПП_профил_Прот 17_проект'!DF46</f>
        <v>0</v>
      </c>
      <c r="Y46" s="20">
        <f>'[2]2022_АПП_профил_Прот 17_проект'!DG46</f>
        <v>0</v>
      </c>
      <c r="Z46" s="20">
        <f>'[2]2022_АПП_профил_Прот 17_проект'!DH46</f>
        <v>0</v>
      </c>
      <c r="AA46" s="20">
        <f>'[2]2022_АПП_профил_Прот 17_проект'!DI46</f>
        <v>0</v>
      </c>
      <c r="AB46" s="20">
        <f>'[2]2022_АПП_профил_Прот 17_проект'!DJ46</f>
        <v>0</v>
      </c>
      <c r="AC46" s="20">
        <f>'[2]2022_АПП_профил_Прот 17_проект'!DK46</f>
        <v>0</v>
      </c>
      <c r="AD46" s="21">
        <f t="shared" si="11"/>
        <v>0</v>
      </c>
      <c r="AE46" s="22"/>
      <c r="AF46" s="21">
        <f t="shared" si="12"/>
        <v>0</v>
      </c>
      <c r="AG46" s="22">
        <f>'[2]2022_АПП_профил_Прот 17_проект'!DO46</f>
        <v>0</v>
      </c>
      <c r="AH46" s="22">
        <f>'[2]2022_АПП_профил_Прот 17_проект'!DP46</f>
        <v>0</v>
      </c>
      <c r="AI46" s="23">
        <f>'[2]2022_АПП_профил_Прот 17_проект'!DQ46</f>
        <v>0</v>
      </c>
      <c r="AJ46" s="24">
        <f t="shared" si="6"/>
        <v>0</v>
      </c>
    </row>
    <row r="47" spans="1:36" ht="18.75" x14ac:dyDescent="0.3">
      <c r="A47" s="34">
        <v>39</v>
      </c>
      <c r="B47" s="35" t="s">
        <v>78</v>
      </c>
      <c r="C47" s="20">
        <f>'[2]2022_АПП_профил_Прот 17_проект'!CK47</f>
        <v>0</v>
      </c>
      <c r="D47" s="20">
        <f>'[2]2022_АПП_профил_Прот 17_проект'!CL47</f>
        <v>0</v>
      </c>
      <c r="E47" s="20">
        <f>'[2]2022_АПП_профил_Прот 17_проект'!CM47</f>
        <v>0</v>
      </c>
      <c r="F47" s="20">
        <f>'[2]2022_АПП_профил_Прот 17_проект'!CN47</f>
        <v>0</v>
      </c>
      <c r="G47" s="20">
        <f>'[2]2022_АПП_профил_Прот 17_проект'!CO47</f>
        <v>0</v>
      </c>
      <c r="H47" s="20">
        <f>'[2]2022_АПП_профил_Прот 17_проект'!CP47</f>
        <v>0</v>
      </c>
      <c r="I47" s="20">
        <f>'[2]2022_АПП_профил_Прот 17_проект'!CQ47</f>
        <v>0</v>
      </c>
      <c r="J47" s="20">
        <f>'[2]2022_АПП_профил_Прот 17_проект'!CR47</f>
        <v>0</v>
      </c>
      <c r="K47" s="20">
        <f>'[2]2022_АПП_профил_Прот 17_проект'!CS47</f>
        <v>0</v>
      </c>
      <c r="L47" s="20">
        <f>'[2]2022_АПП_профил_Прот 17_проект'!CT47</f>
        <v>0</v>
      </c>
      <c r="M47" s="20">
        <f>'[2]2022_АПП_профил_Прот 17_проект'!CU47</f>
        <v>0</v>
      </c>
      <c r="N47" s="20">
        <f>'[2]2022_АПП_профил_Прот 17_проект'!CV47</f>
        <v>0</v>
      </c>
      <c r="O47" s="20">
        <f>'[2]2022_АПП_профил_Прот 17_проект'!CW47</f>
        <v>0</v>
      </c>
      <c r="P47" s="20">
        <f>'[2]2022_АПП_профил_Прот 17_проект'!CX47</f>
        <v>0</v>
      </c>
      <c r="Q47" s="20">
        <f>'[2]2022_АПП_профил_Прот 17_проект'!CY47</f>
        <v>0</v>
      </c>
      <c r="R47" s="20">
        <f>'[2]2022_АПП_профил_Прот 17_проект'!CZ47</f>
        <v>0</v>
      </c>
      <c r="S47" s="20">
        <f>'[2]2022_АПП_профил_Прот 17_проект'!DA47</f>
        <v>0</v>
      </c>
      <c r="T47" s="20">
        <f>'[2]2022_АПП_профил_Прот 17_проект'!DB47</f>
        <v>0</v>
      </c>
      <c r="U47" s="20">
        <f>'[2]2022_АПП_профил_Прот 17_проект'!DC47</f>
        <v>0</v>
      </c>
      <c r="V47" s="20">
        <f>'[2]2022_АПП_профил_Прот 17_проект'!DD47</f>
        <v>0</v>
      </c>
      <c r="W47" s="20">
        <f>'[2]2022_АПП_профил_Прот 17_проект'!DE47</f>
        <v>0</v>
      </c>
      <c r="X47" s="20">
        <f>'[2]2022_АПП_профил_Прот 17_проект'!DF47</f>
        <v>0</v>
      </c>
      <c r="Y47" s="20">
        <f>'[2]2022_АПП_профил_Прот 17_проект'!DG47</f>
        <v>0</v>
      </c>
      <c r="Z47" s="20">
        <f>'[2]2022_АПП_профил_Прот 17_проект'!DH47</f>
        <v>0</v>
      </c>
      <c r="AA47" s="20">
        <f>'[2]2022_АПП_профил_Прот 17_проект'!DI47</f>
        <v>0</v>
      </c>
      <c r="AB47" s="20">
        <f>'[2]2022_АПП_профил_Прот 17_проект'!DJ47</f>
        <v>0</v>
      </c>
      <c r="AC47" s="20">
        <f>'[2]2022_АПП_профил_Прот 17_проект'!DK47</f>
        <v>0</v>
      </c>
      <c r="AD47" s="21">
        <f t="shared" si="11"/>
        <v>0</v>
      </c>
      <c r="AE47" s="22"/>
      <c r="AF47" s="21">
        <f t="shared" si="12"/>
        <v>0</v>
      </c>
      <c r="AG47" s="22">
        <f>'[2]2022_АПП_профил_Прот 17_проект'!DO47</f>
        <v>0</v>
      </c>
      <c r="AH47" s="22">
        <f>'[2]2022_АПП_профил_Прот 17_проект'!DP47</f>
        <v>0</v>
      </c>
      <c r="AI47" s="23">
        <f>'[2]2022_АПП_профил_Прот 17_проект'!DQ47</f>
        <v>0</v>
      </c>
      <c r="AJ47" s="24">
        <f t="shared" si="6"/>
        <v>0</v>
      </c>
    </row>
    <row r="48" spans="1:36" ht="37.5" x14ac:dyDescent="0.3">
      <c r="A48" s="27"/>
      <c r="B48" s="28" t="s">
        <v>79</v>
      </c>
      <c r="C48" s="29">
        <f>SUM(C23:C47)</f>
        <v>-13078</v>
      </c>
      <c r="D48" s="29">
        <f t="shared" ref="D48:AJ48" si="13">SUM(D23:D47)</f>
        <v>0</v>
      </c>
      <c r="E48" s="29">
        <f t="shared" si="13"/>
        <v>0</v>
      </c>
      <c r="F48" s="29">
        <f t="shared" si="13"/>
        <v>0</v>
      </c>
      <c r="G48" s="29">
        <f t="shared" si="13"/>
        <v>-1000</v>
      </c>
      <c r="H48" s="29">
        <f t="shared" si="13"/>
        <v>0</v>
      </c>
      <c r="I48" s="29">
        <f t="shared" si="13"/>
        <v>0</v>
      </c>
      <c r="J48" s="29">
        <f t="shared" si="13"/>
        <v>0</v>
      </c>
      <c r="K48" s="29">
        <f t="shared" si="13"/>
        <v>-1900</v>
      </c>
      <c r="L48" s="29">
        <f t="shared" si="13"/>
        <v>0</v>
      </c>
      <c r="M48" s="29">
        <f t="shared" si="13"/>
        <v>0</v>
      </c>
      <c r="N48" s="29">
        <f t="shared" si="13"/>
        <v>-1400</v>
      </c>
      <c r="O48" s="29">
        <f t="shared" si="13"/>
        <v>7100</v>
      </c>
      <c r="P48" s="29">
        <f t="shared" si="13"/>
        <v>0</v>
      </c>
      <c r="Q48" s="29">
        <f t="shared" si="13"/>
        <v>-23562</v>
      </c>
      <c r="R48" s="29">
        <f t="shared" si="13"/>
        <v>0</v>
      </c>
      <c r="S48" s="29">
        <f t="shared" si="13"/>
        <v>-8867</v>
      </c>
      <c r="T48" s="29">
        <f t="shared" si="13"/>
        <v>-4257</v>
      </c>
      <c r="U48" s="29">
        <f t="shared" si="13"/>
        <v>-2300</v>
      </c>
      <c r="V48" s="29">
        <f t="shared" si="13"/>
        <v>0</v>
      </c>
      <c r="W48" s="29">
        <f t="shared" si="13"/>
        <v>-18089</v>
      </c>
      <c r="X48" s="29">
        <f t="shared" si="13"/>
        <v>0</v>
      </c>
      <c r="Y48" s="29">
        <f t="shared" si="13"/>
        <v>0</v>
      </c>
      <c r="Z48" s="29">
        <f t="shared" si="13"/>
        <v>0</v>
      </c>
      <c r="AA48" s="29">
        <f t="shared" si="13"/>
        <v>0</v>
      </c>
      <c r="AB48" s="29">
        <f t="shared" si="13"/>
        <v>0</v>
      </c>
      <c r="AC48" s="29">
        <f t="shared" si="13"/>
        <v>0</v>
      </c>
      <c r="AD48" s="29">
        <f t="shared" si="13"/>
        <v>-67353</v>
      </c>
      <c r="AE48" s="29">
        <f t="shared" si="13"/>
        <v>-1155</v>
      </c>
      <c r="AF48" s="29">
        <f t="shared" si="13"/>
        <v>-68508</v>
      </c>
      <c r="AG48" s="29">
        <f t="shared" si="13"/>
        <v>0</v>
      </c>
      <c r="AH48" s="29">
        <f t="shared" si="13"/>
        <v>-5290</v>
      </c>
      <c r="AI48" s="29">
        <f t="shared" si="13"/>
        <v>0</v>
      </c>
      <c r="AJ48" s="29">
        <f t="shared" si="13"/>
        <v>-73798</v>
      </c>
    </row>
    <row r="49" spans="1:36" ht="18.75" x14ac:dyDescent="0.3">
      <c r="A49" s="27"/>
      <c r="B49" s="28" t="s">
        <v>80</v>
      </c>
      <c r="C49" s="29">
        <f>C48+C22+C18+C11</f>
        <v>-17323</v>
      </c>
      <c r="D49" s="29">
        <f t="shared" ref="D49:AJ49" si="14">D48+D22+D18+D11</f>
        <v>2422</v>
      </c>
      <c r="E49" s="29">
        <f t="shared" si="14"/>
        <v>-3810</v>
      </c>
      <c r="F49" s="29">
        <f t="shared" si="14"/>
        <v>-1119</v>
      </c>
      <c r="G49" s="29">
        <f t="shared" si="14"/>
        <v>270</v>
      </c>
      <c r="H49" s="29">
        <f t="shared" si="14"/>
        <v>12000</v>
      </c>
      <c r="I49" s="29">
        <f t="shared" si="14"/>
        <v>0</v>
      </c>
      <c r="J49" s="29">
        <f t="shared" si="14"/>
        <v>1806</v>
      </c>
      <c r="K49" s="29">
        <f t="shared" si="14"/>
        <v>100</v>
      </c>
      <c r="L49" s="29">
        <f t="shared" si="14"/>
        <v>-583</v>
      </c>
      <c r="M49" s="29">
        <f t="shared" si="14"/>
        <v>1728</v>
      </c>
      <c r="N49" s="29">
        <f t="shared" si="14"/>
        <v>100</v>
      </c>
      <c r="O49" s="29">
        <f t="shared" si="14"/>
        <v>12719</v>
      </c>
      <c r="P49" s="29">
        <f t="shared" si="14"/>
        <v>4360</v>
      </c>
      <c r="Q49" s="29">
        <f t="shared" si="14"/>
        <v>40063</v>
      </c>
      <c r="R49" s="29">
        <f t="shared" si="14"/>
        <v>2800</v>
      </c>
      <c r="S49" s="29">
        <f t="shared" si="14"/>
        <v>28692</v>
      </c>
      <c r="T49" s="29">
        <f t="shared" si="14"/>
        <v>-13950</v>
      </c>
      <c r="U49" s="29">
        <f t="shared" si="14"/>
        <v>-8000</v>
      </c>
      <c r="V49" s="29">
        <f t="shared" si="14"/>
        <v>0</v>
      </c>
      <c r="W49" s="29">
        <f t="shared" si="14"/>
        <v>-49836</v>
      </c>
      <c r="X49" s="29">
        <f t="shared" si="14"/>
        <v>0</v>
      </c>
      <c r="Y49" s="29">
        <f t="shared" si="14"/>
        <v>0</v>
      </c>
      <c r="Z49" s="29">
        <f t="shared" si="14"/>
        <v>0</v>
      </c>
      <c r="AA49" s="29">
        <f t="shared" si="14"/>
        <v>0</v>
      </c>
      <c r="AB49" s="29">
        <f t="shared" si="14"/>
        <v>0</v>
      </c>
      <c r="AC49" s="29">
        <f t="shared" si="14"/>
        <v>0</v>
      </c>
      <c r="AD49" s="29">
        <f t="shared" si="14"/>
        <v>12439</v>
      </c>
      <c r="AE49" s="29">
        <f t="shared" si="14"/>
        <v>0</v>
      </c>
      <c r="AF49" s="29">
        <f t="shared" si="14"/>
        <v>12439</v>
      </c>
      <c r="AG49" s="29">
        <f t="shared" si="14"/>
        <v>0</v>
      </c>
      <c r="AH49" s="29">
        <f t="shared" si="14"/>
        <v>-244</v>
      </c>
      <c r="AI49" s="29">
        <f t="shared" si="14"/>
        <v>0</v>
      </c>
      <c r="AJ49" s="29">
        <f t="shared" si="14"/>
        <v>12195</v>
      </c>
    </row>
    <row r="50" spans="1:36" ht="27.75" customHeight="1" x14ac:dyDescent="0.3">
      <c r="A50" s="36">
        <v>40</v>
      </c>
      <c r="B50" s="33" t="s">
        <v>81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>
        <f t="shared" ref="AD50" si="15">SUM(C50:AC50)</f>
        <v>0</v>
      </c>
      <c r="AE50" s="22"/>
      <c r="AF50" s="21">
        <f>AD50+AE50</f>
        <v>0</v>
      </c>
      <c r="AG50" s="22"/>
      <c r="AH50" s="22"/>
      <c r="AI50" s="23"/>
      <c r="AJ50" s="24">
        <f t="shared" ref="AJ50" si="16">AI50+AH50+AG50+AF50</f>
        <v>0</v>
      </c>
    </row>
    <row r="51" spans="1:36" ht="20.25" customHeight="1" x14ac:dyDescent="0.3">
      <c r="A51" s="27"/>
      <c r="B51" s="28" t="s">
        <v>82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/>
      <c r="AG51" s="29">
        <v>0</v>
      </c>
      <c r="AH51" s="29">
        <v>0</v>
      </c>
      <c r="AI51" s="29">
        <v>0</v>
      </c>
      <c r="AJ51" s="29">
        <v>0</v>
      </c>
    </row>
    <row r="52" spans="1:36" ht="18.75" x14ac:dyDescent="0.3">
      <c r="A52" s="37">
        <v>41</v>
      </c>
      <c r="B52" s="26" t="s">
        <v>83</v>
      </c>
      <c r="C52" s="20">
        <f>'[2]2022_АПП_профил_Прот 17_проект'!CK52</f>
        <v>0</v>
      </c>
      <c r="D52" s="20">
        <f>'[2]2022_АПП_профил_Прот 17_проект'!CL52</f>
        <v>0</v>
      </c>
      <c r="E52" s="20">
        <f>'[2]2022_АПП_профил_Прот 17_проект'!CM52</f>
        <v>0</v>
      </c>
      <c r="F52" s="20">
        <f>'[2]2022_АПП_профил_Прот 17_проект'!CN52</f>
        <v>0</v>
      </c>
      <c r="G52" s="20">
        <f>'[2]2022_АПП_профил_Прот 17_проект'!CO52</f>
        <v>0</v>
      </c>
      <c r="H52" s="20">
        <f>'[2]2022_АПП_профил_Прот 17_проект'!CP52</f>
        <v>0</v>
      </c>
      <c r="I52" s="20">
        <f>'[2]2022_АПП_профил_Прот 17_проект'!CQ52</f>
        <v>0</v>
      </c>
      <c r="J52" s="20">
        <f>'[2]2022_АПП_профил_Прот 17_проект'!CR52</f>
        <v>0</v>
      </c>
      <c r="K52" s="20">
        <f>'[2]2022_АПП_профил_Прот 17_проект'!CS52</f>
        <v>0</v>
      </c>
      <c r="L52" s="20">
        <f>'[2]2022_АПП_профил_Прот 17_проект'!CT52</f>
        <v>0</v>
      </c>
      <c r="M52" s="20">
        <f>'[2]2022_АПП_профил_Прот 17_проект'!CU52</f>
        <v>0</v>
      </c>
      <c r="N52" s="20">
        <f>'[2]2022_АПП_профил_Прот 17_проект'!CV52</f>
        <v>0</v>
      </c>
      <c r="O52" s="20">
        <f>'[2]2022_АПП_профил_Прот 17_проект'!CW52</f>
        <v>0</v>
      </c>
      <c r="P52" s="20">
        <f>'[2]2022_АПП_профил_Прот 17_проект'!CX52</f>
        <v>0</v>
      </c>
      <c r="Q52" s="20">
        <f>'[2]2022_АПП_профил_Прот 17_проект'!CY52</f>
        <v>2664</v>
      </c>
      <c r="R52" s="20">
        <f>'[2]2022_АПП_профил_Прот 17_проект'!CZ52</f>
        <v>0</v>
      </c>
      <c r="S52" s="20">
        <f>'[2]2022_АПП_профил_Прот 17_проект'!DA52</f>
        <v>-9396</v>
      </c>
      <c r="T52" s="20">
        <f>'[2]2022_АПП_профил_Прот 17_проект'!DB52</f>
        <v>0</v>
      </c>
      <c r="U52" s="20">
        <f>'[2]2022_АПП_профил_Прот 17_проект'!DC52</f>
        <v>0</v>
      </c>
      <c r="V52" s="20">
        <f>'[2]2022_АПП_профил_Прот 17_проект'!DD52</f>
        <v>0</v>
      </c>
      <c r="W52" s="20">
        <f>'[2]2022_АПП_профил_Прот 17_проект'!DE52</f>
        <v>-2664</v>
      </c>
      <c r="X52" s="20">
        <f>'[2]2022_АПП_профил_Прот 17_проект'!DF52</f>
        <v>0</v>
      </c>
      <c r="Y52" s="20">
        <f>'[2]2022_АПП_профил_Прот 17_проект'!DG52</f>
        <v>0</v>
      </c>
      <c r="Z52" s="20">
        <f>'[2]2022_АПП_профил_Прот 17_проект'!DH52</f>
        <v>0</v>
      </c>
      <c r="AA52" s="20">
        <f>'[2]2022_АПП_профил_Прот 17_проект'!DI52</f>
        <v>0</v>
      </c>
      <c r="AB52" s="20">
        <f>'[2]2022_АПП_профил_Прот 17_проект'!DJ52</f>
        <v>0</v>
      </c>
      <c r="AC52" s="20">
        <f>'[2]2022_АПП_профил_Прот 17_проект'!DK52</f>
        <v>0</v>
      </c>
      <c r="AD52" s="21">
        <f t="shared" ref="AD52:AD56" si="17">SUM(C52:AC52)</f>
        <v>-9396</v>
      </c>
      <c r="AE52" s="22">
        <f>[3]Стом_АПП!X63</f>
        <v>0</v>
      </c>
      <c r="AF52" s="21">
        <f t="shared" ref="AF52:AF56" si="18">AD52+AE52</f>
        <v>-9396</v>
      </c>
      <c r="AG52" s="22">
        <f>'[2]2022_АПП_профил_Прот 17_проект'!DO52</f>
        <v>0</v>
      </c>
      <c r="AH52" s="22">
        <f>'[2]2022_АПП_профил_Прот 17_проект'!DP52</f>
        <v>0</v>
      </c>
      <c r="AI52" s="23">
        <f>'[2]2022_АПП_профил_Прот 17_проект'!DQ52</f>
        <v>0</v>
      </c>
      <c r="AJ52" s="24">
        <f t="shared" ref="AJ52:AJ56" si="19">AI52+AH52+AG52+AF52</f>
        <v>-9396</v>
      </c>
    </row>
    <row r="53" spans="1:36" ht="18.75" x14ac:dyDescent="0.3">
      <c r="A53" s="37">
        <v>42</v>
      </c>
      <c r="B53" s="26" t="s">
        <v>84</v>
      </c>
      <c r="C53" s="20">
        <f>'[2]2022_АПП_профил_Прот 17_проект'!CK53</f>
        <v>-100</v>
      </c>
      <c r="D53" s="20">
        <f>'[2]2022_АПП_профил_Прот 17_проект'!CL53</f>
        <v>0</v>
      </c>
      <c r="E53" s="20">
        <f>'[2]2022_АПП_профил_Прот 17_проект'!CM53</f>
        <v>0</v>
      </c>
      <c r="F53" s="20">
        <f>'[2]2022_АПП_профил_Прот 17_проект'!CN53</f>
        <v>0</v>
      </c>
      <c r="G53" s="20">
        <f>'[2]2022_АПП_профил_Прот 17_проект'!CO53</f>
        <v>-270</v>
      </c>
      <c r="H53" s="20">
        <f>'[2]2022_АПП_профил_Прот 17_проект'!CP53</f>
        <v>0</v>
      </c>
      <c r="I53" s="20">
        <f>'[2]2022_АПП_профил_Прот 17_проект'!CQ53</f>
        <v>0</v>
      </c>
      <c r="J53" s="20">
        <f>'[2]2022_АПП_профил_Прот 17_проект'!CR53</f>
        <v>0</v>
      </c>
      <c r="K53" s="20">
        <f>'[2]2022_АПП_профил_Прот 17_проект'!CS53</f>
        <v>-100</v>
      </c>
      <c r="L53" s="20">
        <f>'[2]2022_АПП_профил_Прот 17_проект'!CT53</f>
        <v>0</v>
      </c>
      <c r="M53" s="20">
        <f>'[2]2022_АПП_профил_Прот 17_проект'!CU53</f>
        <v>0</v>
      </c>
      <c r="N53" s="20">
        <f>'[2]2022_АПП_профил_Прот 17_проект'!CV53</f>
        <v>-100</v>
      </c>
      <c r="O53" s="20">
        <f>'[2]2022_АПП_профил_Прот 17_проект'!CW53</f>
        <v>-100</v>
      </c>
      <c r="P53" s="20">
        <f>'[2]2022_АПП_профил_Прот 17_проект'!CX53</f>
        <v>0</v>
      </c>
      <c r="Q53" s="20">
        <f>'[2]2022_АПП_профил_Прот 17_проект'!CY53</f>
        <v>-502</v>
      </c>
      <c r="R53" s="20">
        <f>'[2]2022_АПП_профил_Прот 17_проект'!CZ53</f>
        <v>0</v>
      </c>
      <c r="S53" s="20">
        <f>'[2]2022_АПП_профил_Прот 17_проект'!DA53</f>
        <v>-571</v>
      </c>
      <c r="T53" s="20">
        <f>'[2]2022_АПП_профил_Прот 17_проект'!DB53</f>
        <v>0</v>
      </c>
      <c r="U53" s="20">
        <f>'[2]2022_АПП_профил_Прот 17_проект'!DC53</f>
        <v>0</v>
      </c>
      <c r="V53" s="20">
        <f>'[2]2022_АПП_профил_Прот 17_проект'!DD53</f>
        <v>0</v>
      </c>
      <c r="W53" s="20">
        <f>'[2]2022_АПП_профил_Прот 17_проект'!DE53</f>
        <v>0</v>
      </c>
      <c r="X53" s="20">
        <f>'[2]2022_АПП_профил_Прот 17_проект'!DF53</f>
        <v>0</v>
      </c>
      <c r="Y53" s="20">
        <f>'[2]2022_АПП_профил_Прот 17_проект'!DG53</f>
        <v>0</v>
      </c>
      <c r="Z53" s="20">
        <f>'[2]2022_АПП_профил_Прот 17_проект'!DH53</f>
        <v>0</v>
      </c>
      <c r="AA53" s="20">
        <f>'[2]2022_АПП_профил_Прот 17_проект'!DI53</f>
        <v>0</v>
      </c>
      <c r="AB53" s="20">
        <f>'[2]2022_АПП_профил_Прот 17_проект'!DJ53</f>
        <v>0</v>
      </c>
      <c r="AC53" s="20">
        <f>'[2]2022_АПП_профил_Прот 17_проект'!DK53</f>
        <v>0</v>
      </c>
      <c r="AD53" s="21">
        <f t="shared" si="17"/>
        <v>-1743</v>
      </c>
      <c r="AE53" s="22"/>
      <c r="AF53" s="21">
        <f t="shared" si="18"/>
        <v>-1743</v>
      </c>
      <c r="AG53" s="22">
        <f>'[2]2022_АПП_профил_Прот 17_проект'!DO53</f>
        <v>0</v>
      </c>
      <c r="AH53" s="22">
        <f>'[2]2022_АПП_профил_Прот 17_проект'!DP53</f>
        <v>0</v>
      </c>
      <c r="AI53" s="23">
        <f>'[2]2022_АПП_профил_Прот 17_проект'!DQ53</f>
        <v>0</v>
      </c>
      <c r="AJ53" s="24">
        <f t="shared" si="19"/>
        <v>-1743</v>
      </c>
    </row>
    <row r="54" spans="1:36" ht="18.75" x14ac:dyDescent="0.3">
      <c r="A54" s="37">
        <v>43</v>
      </c>
      <c r="B54" s="26" t="s">
        <v>85</v>
      </c>
      <c r="C54" s="20">
        <f>'[2]2022_АПП_профил_Прот 17_проект'!CK54</f>
        <v>0</v>
      </c>
      <c r="D54" s="20">
        <f>'[2]2022_АПП_профил_Прот 17_проект'!CL54</f>
        <v>0</v>
      </c>
      <c r="E54" s="20">
        <f>'[2]2022_АПП_профил_Прот 17_проект'!CM54</f>
        <v>0</v>
      </c>
      <c r="F54" s="20">
        <f>'[2]2022_АПП_профил_Прот 17_проект'!CN54</f>
        <v>0</v>
      </c>
      <c r="G54" s="20">
        <f>'[2]2022_АПП_профил_Прот 17_проект'!CO54</f>
        <v>0</v>
      </c>
      <c r="H54" s="20">
        <f>'[2]2022_АПП_профил_Прот 17_проект'!CP54</f>
        <v>0</v>
      </c>
      <c r="I54" s="20">
        <f>'[2]2022_АПП_профил_Прот 17_проект'!CQ54</f>
        <v>0</v>
      </c>
      <c r="J54" s="20">
        <f>'[2]2022_АПП_профил_Прот 17_проект'!CR54</f>
        <v>0</v>
      </c>
      <c r="K54" s="20">
        <f>'[2]2022_АПП_профил_Прот 17_проект'!CS54</f>
        <v>0</v>
      </c>
      <c r="L54" s="20">
        <f>'[2]2022_АПП_профил_Прот 17_проект'!CT54</f>
        <v>0</v>
      </c>
      <c r="M54" s="20">
        <f>'[2]2022_АПП_профил_Прот 17_проект'!CU54</f>
        <v>0</v>
      </c>
      <c r="N54" s="20">
        <f>'[2]2022_АПП_профил_Прот 17_проект'!CV54</f>
        <v>0</v>
      </c>
      <c r="O54" s="20">
        <f>'[2]2022_АПП_профил_Прот 17_проект'!CW54</f>
        <v>0</v>
      </c>
      <c r="P54" s="20">
        <f>'[2]2022_АПП_профил_Прот 17_проект'!CX54</f>
        <v>0</v>
      </c>
      <c r="Q54" s="20">
        <f>'[2]2022_АПП_профил_Прот 17_проект'!CY54</f>
        <v>0</v>
      </c>
      <c r="R54" s="20">
        <f>'[2]2022_АПП_профил_Прот 17_проект'!CZ54</f>
        <v>0</v>
      </c>
      <c r="S54" s="20">
        <f>'[2]2022_АПП_профил_Прот 17_проект'!DA54</f>
        <v>0</v>
      </c>
      <c r="T54" s="20">
        <f>'[2]2022_АПП_профил_Прот 17_проект'!DB54</f>
        <v>0</v>
      </c>
      <c r="U54" s="20">
        <f>'[2]2022_АПП_профил_Прот 17_проект'!DC54</f>
        <v>0</v>
      </c>
      <c r="V54" s="20">
        <f>'[2]2022_АПП_профил_Прот 17_проект'!DD54</f>
        <v>0</v>
      </c>
      <c r="W54" s="20">
        <f>'[2]2022_АПП_профил_Прот 17_проект'!DE54</f>
        <v>0</v>
      </c>
      <c r="X54" s="20">
        <f>'[2]2022_АПП_профил_Прот 17_проект'!DF54</f>
        <v>0</v>
      </c>
      <c r="Y54" s="20">
        <f>'[2]2022_АПП_профил_Прот 17_проект'!DG54</f>
        <v>0</v>
      </c>
      <c r="Z54" s="20">
        <f>'[2]2022_АПП_профил_Прот 17_проект'!DH54</f>
        <v>0</v>
      </c>
      <c r="AA54" s="20">
        <f>'[2]2022_АПП_профил_Прот 17_проект'!DI54</f>
        <v>0</v>
      </c>
      <c r="AB54" s="20">
        <f>'[2]2022_АПП_профил_Прот 17_проект'!DJ54</f>
        <v>0</v>
      </c>
      <c r="AC54" s="20">
        <f>'[2]2022_АПП_профил_Прот 17_проект'!DK54</f>
        <v>0</v>
      </c>
      <c r="AD54" s="21">
        <f t="shared" si="17"/>
        <v>0</v>
      </c>
      <c r="AE54" s="22"/>
      <c r="AF54" s="21">
        <f t="shared" si="18"/>
        <v>0</v>
      </c>
      <c r="AG54" s="22">
        <f>'[2]2022_АПП_профил_Прот 17_проект'!DO54</f>
        <v>0</v>
      </c>
      <c r="AH54" s="22">
        <f>'[2]2022_АПП_профил_Прот 17_проект'!DP54</f>
        <v>0</v>
      </c>
      <c r="AI54" s="23">
        <f>'[2]2022_АПП_профил_Прот 17_проект'!DQ54</f>
        <v>0</v>
      </c>
      <c r="AJ54" s="24">
        <f t="shared" si="19"/>
        <v>0</v>
      </c>
    </row>
    <row r="55" spans="1:36" ht="21.75" customHeight="1" x14ac:dyDescent="0.3">
      <c r="A55" s="37">
        <v>44</v>
      </c>
      <c r="B55" s="26" t="s">
        <v>86</v>
      </c>
      <c r="C55" s="20">
        <f>'[2]2022_АПП_профил_Прот 17_проект'!CK55</f>
        <v>0</v>
      </c>
      <c r="D55" s="20">
        <f>'[2]2022_АПП_профил_Прот 17_проект'!CL55</f>
        <v>0</v>
      </c>
      <c r="E55" s="20">
        <f>'[2]2022_АПП_профил_Прот 17_проект'!CM55</f>
        <v>0</v>
      </c>
      <c r="F55" s="20">
        <f>'[2]2022_АПП_профил_Прот 17_проект'!CN55</f>
        <v>0</v>
      </c>
      <c r="G55" s="20">
        <f>'[2]2022_АПП_профил_Прот 17_проект'!CO55</f>
        <v>0</v>
      </c>
      <c r="H55" s="20">
        <f>'[2]2022_АПП_профил_Прот 17_проект'!CP55</f>
        <v>0</v>
      </c>
      <c r="I55" s="20">
        <f>'[2]2022_АПП_профил_Прот 17_проект'!CQ55</f>
        <v>0</v>
      </c>
      <c r="J55" s="20">
        <f>'[2]2022_АПП_профил_Прот 17_проект'!CR55</f>
        <v>0</v>
      </c>
      <c r="K55" s="20">
        <f>'[2]2022_АПП_профил_Прот 17_проект'!CS55</f>
        <v>0</v>
      </c>
      <c r="L55" s="20">
        <f>'[2]2022_АПП_профил_Прот 17_проект'!CT55</f>
        <v>0</v>
      </c>
      <c r="M55" s="20">
        <f>'[2]2022_АПП_профил_Прот 17_проект'!CU55</f>
        <v>0</v>
      </c>
      <c r="N55" s="20">
        <f>'[2]2022_АПП_профил_Прот 17_проект'!CV55</f>
        <v>0</v>
      </c>
      <c r="O55" s="20">
        <f>'[2]2022_АПП_профил_Прот 17_проект'!CW55</f>
        <v>0</v>
      </c>
      <c r="P55" s="20">
        <f>'[2]2022_АПП_профил_Прот 17_проект'!CX55</f>
        <v>0</v>
      </c>
      <c r="Q55" s="20">
        <f>'[2]2022_АПП_профил_Прот 17_проект'!CY55</f>
        <v>0</v>
      </c>
      <c r="R55" s="20">
        <f>'[2]2022_АПП_профил_Прот 17_проект'!CZ55</f>
        <v>0</v>
      </c>
      <c r="S55" s="20">
        <f>'[2]2022_АПП_профил_Прот 17_проект'!DA55</f>
        <v>0</v>
      </c>
      <c r="T55" s="20">
        <f>'[2]2022_АПП_профил_Прот 17_проект'!DB55</f>
        <v>0</v>
      </c>
      <c r="U55" s="20">
        <f>'[2]2022_АПП_профил_Прот 17_проект'!DC55</f>
        <v>0</v>
      </c>
      <c r="V55" s="20">
        <f>'[2]2022_АПП_профил_Прот 17_проект'!DD55</f>
        <v>0</v>
      </c>
      <c r="W55" s="20">
        <f>'[2]2022_АПП_профил_Прот 17_проект'!DE55</f>
        <v>0</v>
      </c>
      <c r="X55" s="20">
        <f>'[2]2022_АПП_профил_Прот 17_проект'!DF55</f>
        <v>0</v>
      </c>
      <c r="Y55" s="20">
        <f>'[2]2022_АПП_профил_Прот 17_проект'!DG55</f>
        <v>0</v>
      </c>
      <c r="Z55" s="20">
        <f>'[2]2022_АПП_профил_Прот 17_проект'!DH55</f>
        <v>-1300</v>
      </c>
      <c r="AA55" s="20">
        <f>'[2]2022_АПП_профил_Прот 17_проект'!DI55</f>
        <v>0</v>
      </c>
      <c r="AB55" s="20">
        <f>'[2]2022_АПП_профил_Прот 17_проект'!DJ55</f>
        <v>0</v>
      </c>
      <c r="AC55" s="20">
        <f>'[2]2022_АПП_профил_Прот 17_проект'!DK55</f>
        <v>0</v>
      </c>
      <c r="AD55" s="21">
        <f t="shared" si="17"/>
        <v>-1300</v>
      </c>
      <c r="AE55" s="22"/>
      <c r="AF55" s="21">
        <f t="shared" si="18"/>
        <v>-1300</v>
      </c>
      <c r="AG55" s="22">
        <f>'[2]2022_АПП_профил_Прот 17_проект'!DO55</f>
        <v>0</v>
      </c>
      <c r="AH55" s="22">
        <f>'[2]2022_АПП_профил_Прот 17_проект'!DP55</f>
        <v>0</v>
      </c>
      <c r="AI55" s="23">
        <f>'[2]2022_АПП_профил_Прот 17_проект'!DQ55</f>
        <v>0</v>
      </c>
      <c r="AJ55" s="24">
        <f t="shared" si="19"/>
        <v>-1300</v>
      </c>
    </row>
    <row r="56" spans="1:36" ht="18.75" x14ac:dyDescent="0.3">
      <c r="A56" s="37">
        <v>45</v>
      </c>
      <c r="B56" s="38" t="s">
        <v>87</v>
      </c>
      <c r="C56" s="20">
        <f>'[2]2022_АПП_профил_Прот 17_проект'!CK56</f>
        <v>0</v>
      </c>
      <c r="D56" s="20">
        <f>'[2]2022_АПП_профил_Прот 17_проект'!CL56</f>
        <v>0</v>
      </c>
      <c r="E56" s="20">
        <f>'[2]2022_АПП_профил_Прот 17_проект'!CM56</f>
        <v>0</v>
      </c>
      <c r="F56" s="20">
        <f>'[2]2022_АПП_профил_Прот 17_проект'!CN56</f>
        <v>0</v>
      </c>
      <c r="G56" s="20">
        <f>'[2]2022_АПП_профил_Прот 17_проект'!CO56</f>
        <v>0</v>
      </c>
      <c r="H56" s="20">
        <f>'[2]2022_АПП_профил_Прот 17_проект'!CP56</f>
        <v>0</v>
      </c>
      <c r="I56" s="20">
        <f>'[2]2022_АПП_профил_Прот 17_проект'!CQ56</f>
        <v>0</v>
      </c>
      <c r="J56" s="20">
        <f>'[2]2022_АПП_профил_Прот 17_проект'!CR56</f>
        <v>0</v>
      </c>
      <c r="K56" s="20">
        <f>'[2]2022_АПП_профил_Прот 17_проект'!CS56</f>
        <v>0</v>
      </c>
      <c r="L56" s="20">
        <f>'[2]2022_АПП_профил_Прот 17_проект'!CT56</f>
        <v>0</v>
      </c>
      <c r="M56" s="20">
        <f>'[2]2022_АПП_профил_Прот 17_проект'!CU56</f>
        <v>0</v>
      </c>
      <c r="N56" s="20">
        <f>'[2]2022_АПП_профил_Прот 17_проект'!CV56</f>
        <v>0</v>
      </c>
      <c r="O56" s="20">
        <f>'[2]2022_АПП_профил_Прот 17_проект'!CW56</f>
        <v>0</v>
      </c>
      <c r="P56" s="20">
        <f>'[2]2022_АПП_профил_Прот 17_проект'!CX56</f>
        <v>0</v>
      </c>
      <c r="Q56" s="20">
        <f>'[2]2022_АПП_профил_Прот 17_проект'!CY56</f>
        <v>0</v>
      </c>
      <c r="R56" s="20">
        <f>'[2]2022_АПП_профил_Прот 17_проект'!CZ56</f>
        <v>0</v>
      </c>
      <c r="S56" s="20">
        <f>'[2]2022_АПП_профил_Прот 17_проект'!DA56</f>
        <v>0</v>
      </c>
      <c r="T56" s="20">
        <f>'[2]2022_АПП_профил_Прот 17_проект'!DB56</f>
        <v>0</v>
      </c>
      <c r="U56" s="20">
        <f>'[2]2022_АПП_профил_Прот 17_проект'!DC56</f>
        <v>0</v>
      </c>
      <c r="V56" s="20">
        <f>'[2]2022_АПП_профил_Прот 17_проект'!DD56</f>
        <v>0</v>
      </c>
      <c r="W56" s="20">
        <f>'[2]2022_АПП_профил_Прот 17_проект'!DE56</f>
        <v>0</v>
      </c>
      <c r="X56" s="20">
        <f>'[2]2022_АПП_профил_Прот 17_проект'!DF56</f>
        <v>0</v>
      </c>
      <c r="Y56" s="20">
        <f>'[2]2022_АПП_профил_Прот 17_проект'!DG56</f>
        <v>0</v>
      </c>
      <c r="Z56" s="20">
        <f>'[2]2022_АПП_профил_Прот 17_проект'!DH56</f>
        <v>0</v>
      </c>
      <c r="AA56" s="20">
        <f>'[2]2022_АПП_профил_Прот 17_проект'!DI56</f>
        <v>0</v>
      </c>
      <c r="AB56" s="20">
        <f>'[2]2022_АПП_профил_Прот 17_проект'!DJ56</f>
        <v>0</v>
      </c>
      <c r="AC56" s="20">
        <f>'[2]2022_АПП_профил_Прот 17_проект'!DK56</f>
        <v>0</v>
      </c>
      <c r="AD56" s="21">
        <f t="shared" si="17"/>
        <v>0</v>
      </c>
      <c r="AE56" s="22"/>
      <c r="AF56" s="21">
        <f t="shared" si="18"/>
        <v>0</v>
      </c>
      <c r="AG56" s="22">
        <f>'[2]2022_АПП_профил_Прот 17_проект'!DO56</f>
        <v>0</v>
      </c>
      <c r="AH56" s="22">
        <f>'[2]2022_АПП_профил_Прот 17_проект'!DP56</f>
        <v>244</v>
      </c>
      <c r="AI56" s="23">
        <f>'[2]2022_АПП_профил_Прот 17_проект'!DQ56</f>
        <v>0</v>
      </c>
      <c r="AJ56" s="24">
        <f t="shared" si="19"/>
        <v>244</v>
      </c>
    </row>
    <row r="57" spans="1:36" ht="35.25" customHeight="1" x14ac:dyDescent="0.3">
      <c r="A57" s="27"/>
      <c r="B57" s="28" t="s">
        <v>88</v>
      </c>
      <c r="C57" s="29">
        <f>SUM(C52:C56)</f>
        <v>-100</v>
      </c>
      <c r="D57" s="29">
        <f t="shared" ref="D57:AJ57" si="20">SUM(D52:D56)</f>
        <v>0</v>
      </c>
      <c r="E57" s="29">
        <f t="shared" si="20"/>
        <v>0</v>
      </c>
      <c r="F57" s="29">
        <f t="shared" si="20"/>
        <v>0</v>
      </c>
      <c r="G57" s="29">
        <f t="shared" si="20"/>
        <v>-270</v>
      </c>
      <c r="H57" s="29">
        <f t="shared" si="20"/>
        <v>0</v>
      </c>
      <c r="I57" s="29">
        <f t="shared" si="20"/>
        <v>0</v>
      </c>
      <c r="J57" s="29">
        <f t="shared" si="20"/>
        <v>0</v>
      </c>
      <c r="K57" s="29">
        <f t="shared" si="20"/>
        <v>-100</v>
      </c>
      <c r="L57" s="29">
        <f t="shared" si="20"/>
        <v>0</v>
      </c>
      <c r="M57" s="29">
        <f t="shared" si="20"/>
        <v>0</v>
      </c>
      <c r="N57" s="29">
        <f t="shared" si="20"/>
        <v>-100</v>
      </c>
      <c r="O57" s="29">
        <f t="shared" si="20"/>
        <v>-100</v>
      </c>
      <c r="P57" s="29">
        <f t="shared" si="20"/>
        <v>0</v>
      </c>
      <c r="Q57" s="29">
        <f t="shared" si="20"/>
        <v>2162</v>
      </c>
      <c r="R57" s="29">
        <f t="shared" si="20"/>
        <v>0</v>
      </c>
      <c r="S57" s="29">
        <f t="shared" si="20"/>
        <v>-9967</v>
      </c>
      <c r="T57" s="29">
        <f t="shared" si="20"/>
        <v>0</v>
      </c>
      <c r="U57" s="29">
        <f t="shared" si="20"/>
        <v>0</v>
      </c>
      <c r="V57" s="29">
        <f t="shared" si="20"/>
        <v>0</v>
      </c>
      <c r="W57" s="29">
        <f t="shared" si="20"/>
        <v>-2664</v>
      </c>
      <c r="X57" s="29">
        <f t="shared" si="20"/>
        <v>0</v>
      </c>
      <c r="Y57" s="29">
        <f t="shared" si="20"/>
        <v>0</v>
      </c>
      <c r="Z57" s="29">
        <f t="shared" si="20"/>
        <v>-1300</v>
      </c>
      <c r="AA57" s="29">
        <f t="shared" si="20"/>
        <v>0</v>
      </c>
      <c r="AB57" s="29">
        <f t="shared" si="20"/>
        <v>0</v>
      </c>
      <c r="AC57" s="29">
        <f t="shared" si="20"/>
        <v>0</v>
      </c>
      <c r="AD57" s="29">
        <f t="shared" si="20"/>
        <v>-12439</v>
      </c>
      <c r="AE57" s="29">
        <f t="shared" si="20"/>
        <v>0</v>
      </c>
      <c r="AF57" s="29">
        <f t="shared" si="20"/>
        <v>-12439</v>
      </c>
      <c r="AG57" s="29">
        <f t="shared" si="20"/>
        <v>0</v>
      </c>
      <c r="AH57" s="29">
        <f t="shared" si="20"/>
        <v>244</v>
      </c>
      <c r="AI57" s="29">
        <f t="shared" si="20"/>
        <v>0</v>
      </c>
      <c r="AJ57" s="29">
        <f t="shared" si="20"/>
        <v>-12195</v>
      </c>
    </row>
    <row r="58" spans="1:36" ht="18.75" x14ac:dyDescent="0.3">
      <c r="A58" s="37">
        <v>46</v>
      </c>
      <c r="B58" s="26" t="s">
        <v>89</v>
      </c>
      <c r="C58" s="20">
        <f>'[2]2022_АПП_профил_Прот 17_проект'!CK58</f>
        <v>0</v>
      </c>
      <c r="D58" s="20">
        <f>'[2]2022_АПП_профил_Прот 17_проект'!CL58</f>
        <v>0</v>
      </c>
      <c r="E58" s="20">
        <f>'[2]2022_АПП_профил_Прот 17_проект'!CM58</f>
        <v>0</v>
      </c>
      <c r="F58" s="20">
        <f>'[2]2022_АПП_профил_Прот 17_проект'!CN58</f>
        <v>0</v>
      </c>
      <c r="G58" s="20">
        <f>'[2]2022_АПП_профил_Прот 17_проект'!CO58</f>
        <v>0</v>
      </c>
      <c r="H58" s="20">
        <f>'[2]2022_АПП_профил_Прот 17_проект'!CP58</f>
        <v>0</v>
      </c>
      <c r="I58" s="20">
        <f>'[2]2022_АПП_профил_Прот 17_проект'!CQ58</f>
        <v>0</v>
      </c>
      <c r="J58" s="20">
        <f>'[2]2022_АПП_профил_Прот 17_проект'!CR58</f>
        <v>0</v>
      </c>
      <c r="K58" s="20">
        <f>'[2]2022_АПП_профил_Прот 17_проект'!CS58</f>
        <v>0</v>
      </c>
      <c r="L58" s="20">
        <f>'[2]2022_АПП_профил_Прот 17_проект'!CT58</f>
        <v>0</v>
      </c>
      <c r="M58" s="20">
        <f>'[2]2022_АПП_профил_Прот 17_проект'!CU58</f>
        <v>0</v>
      </c>
      <c r="N58" s="20">
        <f>'[2]2022_АПП_профил_Прот 17_проект'!CV58</f>
        <v>0</v>
      </c>
      <c r="O58" s="20">
        <f>'[2]2022_АПП_профил_Прот 17_проект'!CW58</f>
        <v>0</v>
      </c>
      <c r="P58" s="20">
        <f>'[2]2022_АПП_профил_Прот 17_проект'!CX58</f>
        <v>0</v>
      </c>
      <c r="Q58" s="20">
        <f>'[2]2022_АПП_профил_Прот 17_проект'!CY58</f>
        <v>0</v>
      </c>
      <c r="R58" s="20">
        <f>'[2]2022_АПП_профил_Прот 17_проект'!CZ58</f>
        <v>0</v>
      </c>
      <c r="S58" s="20">
        <f>'[2]2022_АПП_профил_Прот 17_проект'!DA58</f>
        <v>0</v>
      </c>
      <c r="T58" s="20">
        <f>'[2]2022_АПП_профил_Прот 17_проект'!DB58</f>
        <v>0</v>
      </c>
      <c r="U58" s="20">
        <f>'[2]2022_АПП_профил_Прот 17_проект'!DC58</f>
        <v>0</v>
      </c>
      <c r="V58" s="20">
        <f>'[2]2022_АПП_профил_Прот 17_проект'!DD58</f>
        <v>0</v>
      </c>
      <c r="W58" s="20">
        <f>'[2]2022_АПП_профил_Прот 17_проект'!DE58</f>
        <v>0</v>
      </c>
      <c r="X58" s="20">
        <f>'[2]2022_АПП_профил_Прот 17_проект'!DF58</f>
        <v>0</v>
      </c>
      <c r="Y58" s="20">
        <f>'[2]2022_АПП_профил_Прот 17_проект'!DG58</f>
        <v>0</v>
      </c>
      <c r="Z58" s="20">
        <f>'[2]2022_АПП_профил_Прот 17_проект'!DH58</f>
        <v>0</v>
      </c>
      <c r="AA58" s="20">
        <f>'[2]2022_АПП_профил_Прот 17_проект'!DI58</f>
        <v>0</v>
      </c>
      <c r="AB58" s="20">
        <f>'[2]2022_АПП_профил_Прот 17_проект'!DJ58</f>
        <v>0</v>
      </c>
      <c r="AC58" s="20">
        <f>'[2]2022_АПП_профил_Прот 17_проект'!DK58</f>
        <v>0</v>
      </c>
      <c r="AD58" s="21">
        <f t="shared" ref="AD58:AD97" si="21">SUM(C58:AC58)</f>
        <v>0</v>
      </c>
      <c r="AE58" s="22"/>
      <c r="AF58" s="21">
        <f t="shared" ref="AF58:AF97" si="22">AD58+AE58</f>
        <v>0</v>
      </c>
      <c r="AG58" s="22">
        <f>'[2]2022_АПП_профил_Прот 17_проект'!DO58</f>
        <v>0</v>
      </c>
      <c r="AH58" s="22">
        <f>'[2]2022_АПП_профил_Прот 17_проект'!DP58</f>
        <v>0</v>
      </c>
      <c r="AI58" s="23">
        <f>'[2]2022_АПП_профил_Прот 17_проект'!DQ58</f>
        <v>0</v>
      </c>
      <c r="AJ58" s="24">
        <f t="shared" ref="AJ58:AJ97" si="23">AI58+AH58+AG58+AF58</f>
        <v>0</v>
      </c>
    </row>
    <row r="59" spans="1:36" ht="18.75" x14ac:dyDescent="0.3">
      <c r="A59" s="37">
        <v>47</v>
      </c>
      <c r="B59" s="26" t="s">
        <v>90</v>
      </c>
      <c r="C59" s="20">
        <f>'[2]2022_АПП_профил_Прот 17_проект'!CK59</f>
        <v>0</v>
      </c>
      <c r="D59" s="20">
        <f>'[2]2022_АПП_профил_Прот 17_проект'!CL59</f>
        <v>0</v>
      </c>
      <c r="E59" s="20">
        <f>'[2]2022_АПП_профил_Прот 17_проект'!CM59</f>
        <v>0</v>
      </c>
      <c r="F59" s="20">
        <f>'[2]2022_АПП_профил_Прот 17_проект'!CN59</f>
        <v>0</v>
      </c>
      <c r="G59" s="20">
        <f>'[2]2022_АПП_профил_Прот 17_проект'!CO59</f>
        <v>0</v>
      </c>
      <c r="H59" s="20">
        <f>'[2]2022_АПП_профил_Прот 17_проект'!CP59</f>
        <v>0</v>
      </c>
      <c r="I59" s="20">
        <f>'[2]2022_АПП_профил_Прот 17_проект'!CQ59</f>
        <v>0</v>
      </c>
      <c r="J59" s="20">
        <f>'[2]2022_АПП_профил_Прот 17_проект'!CR59</f>
        <v>0</v>
      </c>
      <c r="K59" s="20">
        <f>'[2]2022_АПП_профил_Прот 17_проект'!CS59</f>
        <v>0</v>
      </c>
      <c r="L59" s="20">
        <f>'[2]2022_АПП_профил_Прот 17_проект'!CT59</f>
        <v>0</v>
      </c>
      <c r="M59" s="20">
        <f>'[2]2022_АПП_профил_Прот 17_проект'!CU59</f>
        <v>0</v>
      </c>
      <c r="N59" s="20">
        <f>'[2]2022_АПП_профил_Прот 17_проект'!CV59</f>
        <v>0</v>
      </c>
      <c r="O59" s="20">
        <f>'[2]2022_АПП_профил_Прот 17_проект'!CW59</f>
        <v>0</v>
      </c>
      <c r="P59" s="20">
        <f>'[2]2022_АПП_профил_Прот 17_проект'!CX59</f>
        <v>0</v>
      </c>
      <c r="Q59" s="20">
        <f>'[2]2022_АПП_профил_Прот 17_проект'!CY59</f>
        <v>0</v>
      </c>
      <c r="R59" s="20">
        <f>'[2]2022_АПП_профил_Прот 17_проект'!CZ59</f>
        <v>0</v>
      </c>
      <c r="S59" s="20">
        <f>'[2]2022_АПП_профил_Прот 17_проект'!DA59</f>
        <v>0</v>
      </c>
      <c r="T59" s="20">
        <f>'[2]2022_АПП_профил_Прот 17_проект'!DB59</f>
        <v>0</v>
      </c>
      <c r="U59" s="20">
        <f>'[2]2022_АПП_профил_Прот 17_проект'!DC59</f>
        <v>0</v>
      </c>
      <c r="V59" s="20">
        <f>'[2]2022_АПП_профил_Прот 17_проект'!DD59</f>
        <v>0</v>
      </c>
      <c r="W59" s="20">
        <f>'[2]2022_АПП_профил_Прот 17_проект'!DE59</f>
        <v>0</v>
      </c>
      <c r="X59" s="20">
        <f>'[2]2022_АПП_профил_Прот 17_проект'!DF59</f>
        <v>0</v>
      </c>
      <c r="Y59" s="20">
        <f>'[2]2022_АПП_профил_Прот 17_проект'!DG59</f>
        <v>0</v>
      </c>
      <c r="Z59" s="20">
        <f>'[2]2022_АПП_профил_Прот 17_проект'!DH59</f>
        <v>0</v>
      </c>
      <c r="AA59" s="20">
        <f>'[2]2022_АПП_профил_Прот 17_проект'!DI59</f>
        <v>0</v>
      </c>
      <c r="AB59" s="20">
        <f>'[2]2022_АПП_профил_Прот 17_проект'!DJ59</f>
        <v>0</v>
      </c>
      <c r="AC59" s="20">
        <f>'[2]2022_АПП_профил_Прот 17_проект'!DK59</f>
        <v>0</v>
      </c>
      <c r="AD59" s="21">
        <f t="shared" si="21"/>
        <v>0</v>
      </c>
      <c r="AE59" s="22"/>
      <c r="AF59" s="21">
        <f t="shared" si="22"/>
        <v>0</v>
      </c>
      <c r="AG59" s="22">
        <f>'[2]2022_АПП_профил_Прот 17_проект'!DO59</f>
        <v>0</v>
      </c>
      <c r="AH59" s="22">
        <f>'[2]2022_АПП_профил_Прот 17_проект'!DP59</f>
        <v>0</v>
      </c>
      <c r="AI59" s="23">
        <f>'[2]2022_АПП_профил_Прот 17_проект'!DQ59</f>
        <v>0</v>
      </c>
      <c r="AJ59" s="24">
        <f t="shared" si="23"/>
        <v>0</v>
      </c>
    </row>
    <row r="60" spans="1:36" ht="18.75" x14ac:dyDescent="0.3">
      <c r="A60" s="37">
        <v>48</v>
      </c>
      <c r="B60" s="26" t="s">
        <v>91</v>
      </c>
      <c r="C60" s="20">
        <f>'[2]2022_АПП_профил_Прот 17_проект'!CK60</f>
        <v>0</v>
      </c>
      <c r="D60" s="20">
        <f>'[2]2022_АПП_профил_Прот 17_проект'!CL60</f>
        <v>0</v>
      </c>
      <c r="E60" s="20">
        <f>'[2]2022_АПП_профил_Прот 17_проект'!CM60</f>
        <v>0</v>
      </c>
      <c r="F60" s="20">
        <f>'[2]2022_АПП_профил_Прот 17_проект'!CN60</f>
        <v>0</v>
      </c>
      <c r="G60" s="20">
        <f>'[2]2022_АПП_профил_Прот 17_проект'!CO60</f>
        <v>0</v>
      </c>
      <c r="H60" s="20">
        <f>'[2]2022_АПП_профил_Прот 17_проект'!CP60</f>
        <v>0</v>
      </c>
      <c r="I60" s="20">
        <f>'[2]2022_АПП_профил_Прот 17_проект'!CQ60</f>
        <v>0</v>
      </c>
      <c r="J60" s="20">
        <f>'[2]2022_АПП_профил_Прот 17_проект'!CR60</f>
        <v>0</v>
      </c>
      <c r="K60" s="20">
        <f>'[2]2022_АПП_профил_Прот 17_проект'!CS60</f>
        <v>0</v>
      </c>
      <c r="L60" s="20">
        <f>'[2]2022_АПП_профил_Прот 17_проект'!CT60</f>
        <v>0</v>
      </c>
      <c r="M60" s="20">
        <f>'[2]2022_АПП_профил_Прот 17_проект'!CU60</f>
        <v>0</v>
      </c>
      <c r="N60" s="20">
        <f>'[2]2022_АПП_профил_Прот 17_проект'!CV60</f>
        <v>0</v>
      </c>
      <c r="O60" s="20">
        <f>'[2]2022_АПП_профил_Прот 17_проект'!CW60</f>
        <v>0</v>
      </c>
      <c r="P60" s="20">
        <f>'[2]2022_АПП_профил_Прот 17_проект'!CX60</f>
        <v>0</v>
      </c>
      <c r="Q60" s="20">
        <f>'[2]2022_АПП_профил_Прот 17_проект'!CY60</f>
        <v>0</v>
      </c>
      <c r="R60" s="20">
        <f>'[2]2022_АПП_профил_Прот 17_проект'!CZ60</f>
        <v>0</v>
      </c>
      <c r="S60" s="20">
        <f>'[2]2022_АПП_профил_Прот 17_проект'!DA60</f>
        <v>0</v>
      </c>
      <c r="T60" s="20">
        <f>'[2]2022_АПП_профил_Прот 17_проект'!DB60</f>
        <v>0</v>
      </c>
      <c r="U60" s="20">
        <f>'[2]2022_АПП_профил_Прот 17_проект'!DC60</f>
        <v>0</v>
      </c>
      <c r="V60" s="20">
        <f>'[2]2022_АПП_профил_Прот 17_проект'!DD60</f>
        <v>0</v>
      </c>
      <c r="W60" s="20">
        <f>'[2]2022_АПП_профил_Прот 17_проект'!DE60</f>
        <v>0</v>
      </c>
      <c r="X60" s="20">
        <f>'[2]2022_АПП_профил_Прот 17_проект'!DF60</f>
        <v>0</v>
      </c>
      <c r="Y60" s="20">
        <f>'[2]2022_АПП_профил_Прот 17_проект'!DG60</f>
        <v>0</v>
      </c>
      <c r="Z60" s="20">
        <f>'[2]2022_АПП_профил_Прот 17_проект'!DH60</f>
        <v>0</v>
      </c>
      <c r="AA60" s="20">
        <f>'[2]2022_АПП_профил_Прот 17_проект'!DI60</f>
        <v>0</v>
      </c>
      <c r="AB60" s="20">
        <f>'[2]2022_АПП_профил_Прот 17_проект'!DJ60</f>
        <v>0</v>
      </c>
      <c r="AC60" s="20">
        <f>'[2]2022_АПП_профил_Прот 17_проект'!DK60</f>
        <v>0</v>
      </c>
      <c r="AD60" s="21">
        <f t="shared" si="21"/>
        <v>0</v>
      </c>
      <c r="AE60" s="22"/>
      <c r="AF60" s="21">
        <f t="shared" si="22"/>
        <v>0</v>
      </c>
      <c r="AG60" s="22">
        <f>'[2]2022_АПП_профил_Прот 17_проект'!DO60</f>
        <v>0</v>
      </c>
      <c r="AH60" s="22">
        <f>'[2]2022_АПП_профил_Прот 17_проект'!DP60</f>
        <v>0</v>
      </c>
      <c r="AI60" s="23">
        <f>'[2]2022_АПП_профил_Прот 17_проект'!DQ60</f>
        <v>0</v>
      </c>
      <c r="AJ60" s="24">
        <f t="shared" si="23"/>
        <v>0</v>
      </c>
    </row>
    <row r="61" spans="1:36" ht="18.75" x14ac:dyDescent="0.3">
      <c r="A61" s="37">
        <v>49</v>
      </c>
      <c r="B61" s="38" t="s">
        <v>92</v>
      </c>
      <c r="C61" s="20">
        <f>'[2]2022_АПП_профил_Прот 17_проект'!CK61</f>
        <v>0</v>
      </c>
      <c r="D61" s="20">
        <f>'[2]2022_АПП_профил_Прот 17_проект'!CL61</f>
        <v>0</v>
      </c>
      <c r="E61" s="20">
        <f>'[2]2022_АПП_профил_Прот 17_проект'!CM61</f>
        <v>0</v>
      </c>
      <c r="F61" s="20">
        <f>'[2]2022_АПП_профил_Прот 17_проект'!CN61</f>
        <v>0</v>
      </c>
      <c r="G61" s="20">
        <f>'[2]2022_АПП_профил_Прот 17_проект'!CO61</f>
        <v>0</v>
      </c>
      <c r="H61" s="20">
        <f>'[2]2022_АПП_профил_Прот 17_проект'!CP61</f>
        <v>0</v>
      </c>
      <c r="I61" s="20">
        <f>'[2]2022_АПП_профил_Прот 17_проект'!CQ61</f>
        <v>0</v>
      </c>
      <c r="J61" s="20">
        <f>'[2]2022_АПП_профил_Прот 17_проект'!CR61</f>
        <v>0</v>
      </c>
      <c r="K61" s="20">
        <f>'[2]2022_АПП_профил_Прот 17_проект'!CS61</f>
        <v>0</v>
      </c>
      <c r="L61" s="20">
        <f>'[2]2022_АПП_профил_Прот 17_проект'!CT61</f>
        <v>0</v>
      </c>
      <c r="M61" s="20">
        <f>'[2]2022_АПП_профил_Прот 17_проект'!CU61</f>
        <v>0</v>
      </c>
      <c r="N61" s="20">
        <f>'[2]2022_АПП_профил_Прот 17_проект'!CV61</f>
        <v>0</v>
      </c>
      <c r="O61" s="20">
        <f>'[2]2022_АПП_профил_Прот 17_проект'!CW61</f>
        <v>0</v>
      </c>
      <c r="P61" s="20">
        <f>'[2]2022_АПП_профил_Прот 17_проект'!CX61</f>
        <v>0</v>
      </c>
      <c r="Q61" s="20">
        <f>'[2]2022_АПП_профил_Прот 17_проект'!CY61</f>
        <v>0</v>
      </c>
      <c r="R61" s="20">
        <f>'[2]2022_АПП_профил_Прот 17_проект'!CZ61</f>
        <v>0</v>
      </c>
      <c r="S61" s="20">
        <f>'[2]2022_АПП_профил_Прот 17_проект'!DA61</f>
        <v>0</v>
      </c>
      <c r="T61" s="20">
        <f>'[2]2022_АПП_профил_Прот 17_проект'!DB61</f>
        <v>0</v>
      </c>
      <c r="U61" s="20">
        <f>'[2]2022_АПП_профил_Прот 17_проект'!DC61</f>
        <v>0</v>
      </c>
      <c r="V61" s="20">
        <f>'[2]2022_АПП_профил_Прот 17_проект'!DD61</f>
        <v>0</v>
      </c>
      <c r="W61" s="20">
        <f>'[2]2022_АПП_профил_Прот 17_проект'!DE61</f>
        <v>0</v>
      </c>
      <c r="X61" s="20">
        <f>'[2]2022_АПП_профил_Прот 17_проект'!DF61</f>
        <v>0</v>
      </c>
      <c r="Y61" s="20">
        <f>'[2]2022_АПП_профил_Прот 17_проект'!DG61</f>
        <v>0</v>
      </c>
      <c r="Z61" s="20">
        <f>'[2]2022_АПП_профил_Прот 17_проект'!DH61</f>
        <v>0</v>
      </c>
      <c r="AA61" s="20">
        <f>'[2]2022_АПП_профил_Прот 17_проект'!DI61</f>
        <v>0</v>
      </c>
      <c r="AB61" s="20">
        <f>'[2]2022_АПП_профил_Прот 17_проект'!DJ61</f>
        <v>0</v>
      </c>
      <c r="AC61" s="20">
        <f>'[2]2022_АПП_профил_Прот 17_проект'!DK61</f>
        <v>0</v>
      </c>
      <c r="AD61" s="21">
        <f t="shared" si="21"/>
        <v>0</v>
      </c>
      <c r="AE61" s="22"/>
      <c r="AF61" s="21">
        <f t="shared" si="22"/>
        <v>0</v>
      </c>
      <c r="AG61" s="22">
        <f>'[2]2022_АПП_профил_Прот 17_проект'!DO61</f>
        <v>0</v>
      </c>
      <c r="AH61" s="22">
        <f>'[2]2022_АПП_профил_Прот 17_проект'!DP61</f>
        <v>0</v>
      </c>
      <c r="AI61" s="23">
        <f>'[2]2022_АПП_профил_Прот 17_проект'!DQ61</f>
        <v>0</v>
      </c>
      <c r="AJ61" s="24">
        <f t="shared" si="23"/>
        <v>0</v>
      </c>
    </row>
    <row r="62" spans="1:36" ht="18.75" x14ac:dyDescent="0.3">
      <c r="A62" s="37">
        <v>50</v>
      </c>
      <c r="B62" s="26" t="s">
        <v>93</v>
      </c>
      <c r="C62" s="20">
        <f>'[2]2022_АПП_профил_Прот 17_проект'!CK62</f>
        <v>0</v>
      </c>
      <c r="D62" s="20">
        <f>'[2]2022_АПП_профил_Прот 17_проект'!CL62</f>
        <v>0</v>
      </c>
      <c r="E62" s="20">
        <f>'[2]2022_АПП_профил_Прот 17_проект'!CM62</f>
        <v>0</v>
      </c>
      <c r="F62" s="20">
        <f>'[2]2022_АПП_профил_Прот 17_проект'!CN62</f>
        <v>0</v>
      </c>
      <c r="G62" s="20">
        <f>'[2]2022_АПП_профил_Прот 17_проект'!CO62</f>
        <v>0</v>
      </c>
      <c r="H62" s="20">
        <f>'[2]2022_АПП_профил_Прот 17_проект'!CP62</f>
        <v>0</v>
      </c>
      <c r="I62" s="20">
        <f>'[2]2022_АПП_профил_Прот 17_проект'!CQ62</f>
        <v>0</v>
      </c>
      <c r="J62" s="20">
        <f>'[2]2022_АПП_профил_Прот 17_проект'!CR62</f>
        <v>0</v>
      </c>
      <c r="K62" s="20">
        <f>'[2]2022_АПП_профил_Прот 17_проект'!CS62</f>
        <v>0</v>
      </c>
      <c r="L62" s="20">
        <f>'[2]2022_АПП_профил_Прот 17_проект'!CT62</f>
        <v>0</v>
      </c>
      <c r="M62" s="20">
        <f>'[2]2022_АПП_профил_Прот 17_проект'!CU62</f>
        <v>0</v>
      </c>
      <c r="N62" s="20">
        <f>'[2]2022_АПП_профил_Прот 17_проект'!CV62</f>
        <v>0</v>
      </c>
      <c r="O62" s="20">
        <f>'[2]2022_АПП_профил_Прот 17_проект'!CW62</f>
        <v>0</v>
      </c>
      <c r="P62" s="20">
        <f>'[2]2022_АПП_профил_Прот 17_проект'!CX62</f>
        <v>0</v>
      </c>
      <c r="Q62" s="20">
        <f>'[2]2022_АПП_профил_Прот 17_проект'!CY62</f>
        <v>0</v>
      </c>
      <c r="R62" s="20">
        <f>'[2]2022_АПП_профил_Прот 17_проект'!CZ62</f>
        <v>0</v>
      </c>
      <c r="S62" s="20">
        <f>'[2]2022_АПП_профил_Прот 17_проект'!DA62</f>
        <v>0</v>
      </c>
      <c r="T62" s="20">
        <f>'[2]2022_АПП_профил_Прот 17_проект'!DB62</f>
        <v>0</v>
      </c>
      <c r="U62" s="20">
        <f>'[2]2022_АПП_профил_Прот 17_проект'!DC62</f>
        <v>0</v>
      </c>
      <c r="V62" s="20">
        <f>'[2]2022_АПП_профил_Прот 17_проект'!DD62</f>
        <v>0</v>
      </c>
      <c r="W62" s="20">
        <f>'[2]2022_АПП_профил_Прот 17_проект'!DE62</f>
        <v>0</v>
      </c>
      <c r="X62" s="20">
        <f>'[2]2022_АПП_профил_Прот 17_проект'!DF62</f>
        <v>0</v>
      </c>
      <c r="Y62" s="20">
        <f>'[2]2022_АПП_профил_Прот 17_проект'!DG62</f>
        <v>0</v>
      </c>
      <c r="Z62" s="20">
        <f>'[2]2022_АПП_профил_Прот 17_проект'!DH62</f>
        <v>0</v>
      </c>
      <c r="AA62" s="20">
        <f>'[2]2022_АПП_профил_Прот 17_проект'!DI62</f>
        <v>0</v>
      </c>
      <c r="AB62" s="20">
        <f>'[2]2022_АПП_профил_Прот 17_проект'!DJ62</f>
        <v>0</v>
      </c>
      <c r="AC62" s="20">
        <f>'[2]2022_АПП_профил_Прот 17_проект'!DK62</f>
        <v>0</v>
      </c>
      <c r="AD62" s="21">
        <f t="shared" si="21"/>
        <v>0</v>
      </c>
      <c r="AE62" s="22"/>
      <c r="AF62" s="21">
        <f t="shared" si="22"/>
        <v>0</v>
      </c>
      <c r="AG62" s="22">
        <f>'[2]2022_АПП_профил_Прот 17_проект'!DO62</f>
        <v>0</v>
      </c>
      <c r="AH62" s="22">
        <f>'[2]2022_АПП_профил_Прот 17_проект'!DP62</f>
        <v>0</v>
      </c>
      <c r="AI62" s="23">
        <f>'[2]2022_АПП_профил_Прот 17_проект'!DQ62</f>
        <v>0</v>
      </c>
      <c r="AJ62" s="24">
        <f t="shared" si="23"/>
        <v>0</v>
      </c>
    </row>
    <row r="63" spans="1:36" ht="18.75" x14ac:dyDescent="0.3">
      <c r="A63" s="37">
        <v>51</v>
      </c>
      <c r="B63" s="38" t="s">
        <v>94</v>
      </c>
      <c r="C63" s="20">
        <f>'[2]2022_АПП_профил_Прот 17_проект'!CK63</f>
        <v>0</v>
      </c>
      <c r="D63" s="20">
        <f>'[2]2022_АПП_профил_Прот 17_проект'!CL63</f>
        <v>0</v>
      </c>
      <c r="E63" s="20">
        <f>'[2]2022_АПП_профил_Прот 17_проект'!CM63</f>
        <v>0</v>
      </c>
      <c r="F63" s="20">
        <f>'[2]2022_АПП_профил_Прот 17_проект'!CN63</f>
        <v>0</v>
      </c>
      <c r="G63" s="20">
        <f>'[2]2022_АПП_профил_Прот 17_проект'!CO63</f>
        <v>0</v>
      </c>
      <c r="H63" s="20">
        <f>'[2]2022_АПП_профил_Прот 17_проект'!CP63</f>
        <v>0</v>
      </c>
      <c r="I63" s="20">
        <f>'[2]2022_АПП_профил_Прот 17_проект'!CQ63</f>
        <v>0</v>
      </c>
      <c r="J63" s="20">
        <f>'[2]2022_АПП_профил_Прот 17_проект'!CR63</f>
        <v>0</v>
      </c>
      <c r="K63" s="20">
        <f>'[2]2022_АПП_профил_Прот 17_проект'!CS63</f>
        <v>0</v>
      </c>
      <c r="L63" s="20">
        <f>'[2]2022_АПП_профил_Прот 17_проект'!CT63</f>
        <v>0</v>
      </c>
      <c r="M63" s="20">
        <f>'[2]2022_АПП_профил_Прот 17_проект'!CU63</f>
        <v>0</v>
      </c>
      <c r="N63" s="20">
        <f>'[2]2022_АПП_профил_Прот 17_проект'!CV63</f>
        <v>0</v>
      </c>
      <c r="O63" s="20">
        <f>'[2]2022_АПП_профил_Прот 17_проект'!CW63</f>
        <v>0</v>
      </c>
      <c r="P63" s="20">
        <f>'[2]2022_АПП_профил_Прот 17_проект'!CX63</f>
        <v>0</v>
      </c>
      <c r="Q63" s="20">
        <f>'[2]2022_АПП_профил_Прот 17_проект'!CY63</f>
        <v>0</v>
      </c>
      <c r="R63" s="20">
        <f>'[2]2022_АПП_профил_Прот 17_проект'!CZ63</f>
        <v>0</v>
      </c>
      <c r="S63" s="20">
        <f>'[2]2022_АПП_профил_Прот 17_проект'!DA63</f>
        <v>0</v>
      </c>
      <c r="T63" s="20">
        <f>'[2]2022_АПП_профил_Прот 17_проект'!DB63</f>
        <v>0</v>
      </c>
      <c r="U63" s="20">
        <f>'[2]2022_АПП_профил_Прот 17_проект'!DC63</f>
        <v>0</v>
      </c>
      <c r="V63" s="20">
        <f>'[2]2022_АПП_профил_Прот 17_проект'!DD63</f>
        <v>0</v>
      </c>
      <c r="W63" s="20">
        <f>'[2]2022_АПП_профил_Прот 17_проект'!DE63</f>
        <v>0</v>
      </c>
      <c r="X63" s="20">
        <f>'[2]2022_АПП_профил_Прот 17_проект'!DF63</f>
        <v>0</v>
      </c>
      <c r="Y63" s="20">
        <f>'[2]2022_АПП_профил_Прот 17_проект'!DG63</f>
        <v>0</v>
      </c>
      <c r="Z63" s="20">
        <f>'[2]2022_АПП_профил_Прот 17_проект'!DH63</f>
        <v>0</v>
      </c>
      <c r="AA63" s="20">
        <f>'[2]2022_АПП_профил_Прот 17_проект'!DI63</f>
        <v>0</v>
      </c>
      <c r="AB63" s="20">
        <f>'[2]2022_АПП_профил_Прот 17_проект'!DJ63</f>
        <v>0</v>
      </c>
      <c r="AC63" s="20">
        <f>'[2]2022_АПП_профил_Прот 17_проект'!DK63</f>
        <v>0</v>
      </c>
      <c r="AD63" s="21">
        <f t="shared" si="21"/>
        <v>0</v>
      </c>
      <c r="AE63" s="22"/>
      <c r="AF63" s="21">
        <f t="shared" si="22"/>
        <v>0</v>
      </c>
      <c r="AG63" s="22">
        <f>'[2]2022_АПП_профил_Прот 17_проект'!DO63</f>
        <v>0</v>
      </c>
      <c r="AH63" s="22">
        <f>'[2]2022_АПП_профил_Прот 17_проект'!DP63</f>
        <v>0</v>
      </c>
      <c r="AI63" s="23">
        <f>'[2]2022_АПП_профил_Прот 17_проект'!DQ63</f>
        <v>0</v>
      </c>
      <c r="AJ63" s="24">
        <f t="shared" si="23"/>
        <v>0</v>
      </c>
    </row>
    <row r="64" spans="1:36" ht="18.75" x14ac:dyDescent="0.3">
      <c r="A64" s="37">
        <v>52</v>
      </c>
      <c r="B64" s="26" t="s">
        <v>95</v>
      </c>
      <c r="C64" s="20">
        <f>'[2]2022_АПП_профил_Прот 17_проект'!CK64</f>
        <v>0</v>
      </c>
      <c r="D64" s="20">
        <f>'[2]2022_АПП_профил_Прот 17_проект'!CL64</f>
        <v>0</v>
      </c>
      <c r="E64" s="20">
        <f>'[2]2022_АПП_профил_Прот 17_проект'!CM64</f>
        <v>0</v>
      </c>
      <c r="F64" s="20">
        <f>'[2]2022_АПП_профил_Прот 17_проект'!CN64</f>
        <v>0</v>
      </c>
      <c r="G64" s="20">
        <f>'[2]2022_АПП_профил_Прот 17_проект'!CO64</f>
        <v>0</v>
      </c>
      <c r="H64" s="20">
        <f>'[2]2022_АПП_профил_Прот 17_проект'!CP64</f>
        <v>0</v>
      </c>
      <c r="I64" s="20">
        <f>'[2]2022_АПП_профил_Прот 17_проект'!CQ64</f>
        <v>0</v>
      </c>
      <c r="J64" s="20">
        <f>'[2]2022_АПП_профил_Прот 17_проект'!CR64</f>
        <v>0</v>
      </c>
      <c r="K64" s="20">
        <f>'[2]2022_АПП_профил_Прот 17_проект'!CS64</f>
        <v>0</v>
      </c>
      <c r="L64" s="20">
        <f>'[2]2022_АПП_профил_Прот 17_проект'!CT64</f>
        <v>0</v>
      </c>
      <c r="M64" s="20">
        <f>'[2]2022_АПП_профил_Прот 17_проект'!CU64</f>
        <v>0</v>
      </c>
      <c r="N64" s="20">
        <f>'[2]2022_АПП_профил_Прот 17_проект'!CV64</f>
        <v>0</v>
      </c>
      <c r="O64" s="20">
        <f>'[2]2022_АПП_профил_Прот 17_проект'!CW64</f>
        <v>0</v>
      </c>
      <c r="P64" s="20">
        <f>'[2]2022_АПП_профил_Прот 17_проект'!CX64</f>
        <v>0</v>
      </c>
      <c r="Q64" s="20">
        <f>'[2]2022_АПП_профил_Прот 17_проект'!CY64</f>
        <v>0</v>
      </c>
      <c r="R64" s="20">
        <f>'[2]2022_АПП_профил_Прот 17_проект'!CZ64</f>
        <v>0</v>
      </c>
      <c r="S64" s="20">
        <f>'[2]2022_АПП_профил_Прот 17_проект'!DA64</f>
        <v>0</v>
      </c>
      <c r="T64" s="20">
        <f>'[2]2022_АПП_профил_Прот 17_проект'!DB64</f>
        <v>0</v>
      </c>
      <c r="U64" s="20">
        <f>'[2]2022_АПП_профил_Прот 17_проект'!DC64</f>
        <v>0</v>
      </c>
      <c r="V64" s="20">
        <f>'[2]2022_АПП_профил_Прот 17_проект'!DD64</f>
        <v>0</v>
      </c>
      <c r="W64" s="20">
        <f>'[2]2022_АПП_профил_Прот 17_проект'!DE64</f>
        <v>0</v>
      </c>
      <c r="X64" s="20">
        <f>'[2]2022_АПП_профил_Прот 17_проект'!DF64</f>
        <v>0</v>
      </c>
      <c r="Y64" s="20">
        <f>'[2]2022_АПП_профил_Прот 17_проект'!DG64</f>
        <v>0</v>
      </c>
      <c r="Z64" s="20">
        <f>'[2]2022_АПП_профил_Прот 17_проект'!DH64</f>
        <v>0</v>
      </c>
      <c r="AA64" s="20">
        <f>'[2]2022_АПП_профил_Прот 17_проект'!DI64</f>
        <v>0</v>
      </c>
      <c r="AB64" s="20">
        <f>'[2]2022_АПП_профил_Прот 17_проект'!DJ64</f>
        <v>0</v>
      </c>
      <c r="AC64" s="20">
        <f>'[2]2022_АПП_профил_Прот 17_проект'!DK64</f>
        <v>0</v>
      </c>
      <c r="AD64" s="21">
        <f t="shared" si="21"/>
        <v>0</v>
      </c>
      <c r="AE64" s="22"/>
      <c r="AF64" s="21">
        <f t="shared" si="22"/>
        <v>0</v>
      </c>
      <c r="AG64" s="22">
        <f>'[2]2022_АПП_профил_Прот 17_проект'!DO64</f>
        <v>0</v>
      </c>
      <c r="AH64" s="22">
        <f>'[2]2022_АПП_профил_Прот 17_проект'!DP64</f>
        <v>0</v>
      </c>
      <c r="AI64" s="23">
        <f>'[2]2022_АПП_профил_Прот 17_проект'!DQ64</f>
        <v>0</v>
      </c>
      <c r="AJ64" s="24">
        <f t="shared" si="23"/>
        <v>0</v>
      </c>
    </row>
    <row r="65" spans="1:36" ht="21.75" customHeight="1" x14ac:dyDescent="0.3">
      <c r="A65" s="37">
        <v>53</v>
      </c>
      <c r="B65" s="26" t="s">
        <v>96</v>
      </c>
      <c r="C65" s="20">
        <f>'[2]2022_АПП_профил_Прот 17_проект'!CK65</f>
        <v>0</v>
      </c>
      <c r="D65" s="20">
        <f>'[2]2022_АПП_профил_Прот 17_проект'!CL65</f>
        <v>0</v>
      </c>
      <c r="E65" s="20">
        <f>'[2]2022_АПП_профил_Прот 17_проект'!CM65</f>
        <v>0</v>
      </c>
      <c r="F65" s="20">
        <f>'[2]2022_АПП_профил_Прот 17_проект'!CN65</f>
        <v>0</v>
      </c>
      <c r="G65" s="20">
        <f>'[2]2022_АПП_профил_Прот 17_проект'!CO65</f>
        <v>0</v>
      </c>
      <c r="H65" s="20">
        <f>'[2]2022_АПП_профил_Прот 17_проект'!CP65</f>
        <v>0</v>
      </c>
      <c r="I65" s="20">
        <f>'[2]2022_АПП_профил_Прот 17_проект'!CQ65</f>
        <v>0</v>
      </c>
      <c r="J65" s="20">
        <f>'[2]2022_АПП_профил_Прот 17_проект'!CR65</f>
        <v>0</v>
      </c>
      <c r="K65" s="20">
        <f>'[2]2022_АПП_профил_Прот 17_проект'!CS65</f>
        <v>0</v>
      </c>
      <c r="L65" s="20">
        <f>'[2]2022_АПП_профил_Прот 17_проект'!CT65</f>
        <v>0</v>
      </c>
      <c r="M65" s="20">
        <f>'[2]2022_АПП_профил_Прот 17_проект'!CU65</f>
        <v>0</v>
      </c>
      <c r="N65" s="20">
        <f>'[2]2022_АПП_профил_Прот 17_проект'!CV65</f>
        <v>0</v>
      </c>
      <c r="O65" s="20">
        <f>'[2]2022_АПП_профил_Прот 17_проект'!CW65</f>
        <v>0</v>
      </c>
      <c r="P65" s="20">
        <f>'[2]2022_АПП_профил_Прот 17_проект'!CX65</f>
        <v>0</v>
      </c>
      <c r="Q65" s="20">
        <f>'[2]2022_АПП_профил_Прот 17_проект'!CY65</f>
        <v>0</v>
      </c>
      <c r="R65" s="20">
        <f>'[2]2022_АПП_профил_Прот 17_проект'!CZ65</f>
        <v>0</v>
      </c>
      <c r="S65" s="20">
        <f>'[2]2022_АПП_профил_Прот 17_проект'!DA65</f>
        <v>0</v>
      </c>
      <c r="T65" s="20">
        <f>'[2]2022_АПП_профил_Прот 17_проект'!DB65</f>
        <v>0</v>
      </c>
      <c r="U65" s="20">
        <f>'[2]2022_АПП_профил_Прот 17_проект'!DC65</f>
        <v>0</v>
      </c>
      <c r="V65" s="20">
        <f>'[2]2022_АПП_профил_Прот 17_проект'!DD65</f>
        <v>0</v>
      </c>
      <c r="W65" s="20">
        <f>'[2]2022_АПП_профил_Прот 17_проект'!DE65</f>
        <v>0</v>
      </c>
      <c r="X65" s="20">
        <f>'[2]2022_АПП_профил_Прот 17_проект'!DF65</f>
        <v>0</v>
      </c>
      <c r="Y65" s="20">
        <f>'[2]2022_АПП_профил_Прот 17_проект'!DG65</f>
        <v>0</v>
      </c>
      <c r="Z65" s="20">
        <f>'[2]2022_АПП_профил_Прот 17_проект'!DH65</f>
        <v>0</v>
      </c>
      <c r="AA65" s="20">
        <f>'[2]2022_АПП_профил_Прот 17_проект'!DI65</f>
        <v>0</v>
      </c>
      <c r="AB65" s="20">
        <f>'[2]2022_АПП_профил_Прот 17_проект'!DJ65</f>
        <v>0</v>
      </c>
      <c r="AC65" s="20">
        <f>'[2]2022_АПП_профил_Прот 17_проект'!DK65</f>
        <v>0</v>
      </c>
      <c r="AD65" s="21">
        <f t="shared" si="21"/>
        <v>0</v>
      </c>
      <c r="AE65" s="22"/>
      <c r="AF65" s="21">
        <f t="shared" si="22"/>
        <v>0</v>
      </c>
      <c r="AG65" s="22">
        <f>'[2]2022_АПП_профил_Прот 17_проект'!DO65</f>
        <v>0</v>
      </c>
      <c r="AH65" s="22">
        <f>'[2]2022_АПП_профил_Прот 17_проект'!DP65</f>
        <v>0</v>
      </c>
      <c r="AI65" s="23">
        <f>'[2]2022_АПП_профил_Прот 17_проект'!DQ65</f>
        <v>0</v>
      </c>
      <c r="AJ65" s="24">
        <f t="shared" si="23"/>
        <v>0</v>
      </c>
    </row>
    <row r="66" spans="1:36" ht="21" customHeight="1" x14ac:dyDescent="0.3">
      <c r="A66" s="37">
        <v>54</v>
      </c>
      <c r="B66" s="26" t="s">
        <v>97</v>
      </c>
      <c r="C66" s="20">
        <f>'[2]2022_АПП_профил_Прот 17_проект'!CK66</f>
        <v>0</v>
      </c>
      <c r="D66" s="20">
        <f>'[2]2022_АПП_профил_Прот 17_проект'!CL66</f>
        <v>0</v>
      </c>
      <c r="E66" s="20">
        <f>'[2]2022_АПП_профил_Прот 17_проект'!CM66</f>
        <v>0</v>
      </c>
      <c r="F66" s="20">
        <f>'[2]2022_АПП_профил_Прот 17_проект'!CN66</f>
        <v>0</v>
      </c>
      <c r="G66" s="20">
        <f>'[2]2022_АПП_профил_Прот 17_проект'!CO66</f>
        <v>0</v>
      </c>
      <c r="H66" s="20">
        <f>'[2]2022_АПП_профил_Прот 17_проект'!CP66</f>
        <v>0</v>
      </c>
      <c r="I66" s="20">
        <f>'[2]2022_АПП_профил_Прот 17_проект'!CQ66</f>
        <v>0</v>
      </c>
      <c r="J66" s="20">
        <f>'[2]2022_АПП_профил_Прот 17_проект'!CR66</f>
        <v>0</v>
      </c>
      <c r="K66" s="20">
        <f>'[2]2022_АПП_профил_Прот 17_проект'!CS66</f>
        <v>0</v>
      </c>
      <c r="L66" s="20">
        <f>'[2]2022_АПП_профил_Прот 17_проект'!CT66</f>
        <v>0</v>
      </c>
      <c r="M66" s="20">
        <f>'[2]2022_АПП_профил_Прот 17_проект'!CU66</f>
        <v>0</v>
      </c>
      <c r="N66" s="20">
        <f>'[2]2022_АПП_профил_Прот 17_проект'!CV66</f>
        <v>0</v>
      </c>
      <c r="O66" s="20">
        <f>'[2]2022_АПП_профил_Прот 17_проект'!CW66</f>
        <v>0</v>
      </c>
      <c r="P66" s="20">
        <f>'[2]2022_АПП_профил_Прот 17_проект'!CX66</f>
        <v>0</v>
      </c>
      <c r="Q66" s="20">
        <f>'[2]2022_АПП_профил_Прот 17_проект'!CY66</f>
        <v>0</v>
      </c>
      <c r="R66" s="20">
        <f>'[2]2022_АПП_профил_Прот 17_проект'!CZ66</f>
        <v>0</v>
      </c>
      <c r="S66" s="20">
        <f>'[2]2022_АПП_профил_Прот 17_проект'!DA66</f>
        <v>0</v>
      </c>
      <c r="T66" s="20">
        <f>'[2]2022_АПП_профил_Прот 17_проект'!DB66</f>
        <v>0</v>
      </c>
      <c r="U66" s="20">
        <f>'[2]2022_АПП_профил_Прот 17_проект'!DC66</f>
        <v>0</v>
      </c>
      <c r="V66" s="20">
        <f>'[2]2022_АПП_профил_Прот 17_проект'!DD66</f>
        <v>0</v>
      </c>
      <c r="W66" s="20">
        <f>'[2]2022_АПП_профил_Прот 17_проект'!DE66</f>
        <v>0</v>
      </c>
      <c r="X66" s="20">
        <f>'[2]2022_АПП_профил_Прот 17_проект'!DF66</f>
        <v>0</v>
      </c>
      <c r="Y66" s="20">
        <f>'[2]2022_АПП_профил_Прот 17_проект'!DG66</f>
        <v>0</v>
      </c>
      <c r="Z66" s="20">
        <f>'[2]2022_АПП_профил_Прот 17_проект'!DH66</f>
        <v>0</v>
      </c>
      <c r="AA66" s="20">
        <f>'[2]2022_АПП_профил_Прот 17_проект'!DI66</f>
        <v>0</v>
      </c>
      <c r="AB66" s="20">
        <f>'[2]2022_АПП_профил_Прот 17_проект'!DJ66</f>
        <v>0</v>
      </c>
      <c r="AC66" s="20">
        <f>'[2]2022_АПП_профил_Прот 17_проект'!DK66</f>
        <v>0</v>
      </c>
      <c r="AD66" s="21">
        <f t="shared" si="21"/>
        <v>0</v>
      </c>
      <c r="AE66" s="22"/>
      <c r="AF66" s="21">
        <f t="shared" si="22"/>
        <v>0</v>
      </c>
      <c r="AG66" s="22">
        <f>'[2]2022_АПП_профил_Прот 17_проект'!DO66</f>
        <v>0</v>
      </c>
      <c r="AH66" s="22">
        <f>'[2]2022_АПП_профил_Прот 17_проект'!DP66</f>
        <v>0</v>
      </c>
      <c r="AI66" s="23">
        <f>'[2]2022_АПП_профил_Прот 17_проект'!DQ66</f>
        <v>0</v>
      </c>
      <c r="AJ66" s="24">
        <f t="shared" si="23"/>
        <v>0</v>
      </c>
    </row>
    <row r="67" spans="1:36" ht="20.25" customHeight="1" x14ac:dyDescent="0.3">
      <c r="A67" s="37">
        <v>55</v>
      </c>
      <c r="B67" s="26" t="s">
        <v>98</v>
      </c>
      <c r="C67" s="20">
        <f>'[2]2022_АПП_профил_Прот 17_проект'!CK67</f>
        <v>0</v>
      </c>
      <c r="D67" s="20">
        <f>'[2]2022_АПП_профил_Прот 17_проект'!CL67</f>
        <v>0</v>
      </c>
      <c r="E67" s="20">
        <f>'[2]2022_АПП_профил_Прот 17_проект'!CM67</f>
        <v>0</v>
      </c>
      <c r="F67" s="20">
        <f>'[2]2022_АПП_профил_Прот 17_проект'!CN67</f>
        <v>0</v>
      </c>
      <c r="G67" s="20">
        <f>'[2]2022_АПП_профил_Прот 17_проект'!CO67</f>
        <v>0</v>
      </c>
      <c r="H67" s="20">
        <f>'[2]2022_АПП_профил_Прот 17_проект'!CP67</f>
        <v>0</v>
      </c>
      <c r="I67" s="20">
        <f>'[2]2022_АПП_профил_Прот 17_проект'!CQ67</f>
        <v>0</v>
      </c>
      <c r="J67" s="20">
        <f>'[2]2022_АПП_профил_Прот 17_проект'!CR67</f>
        <v>0</v>
      </c>
      <c r="K67" s="20">
        <f>'[2]2022_АПП_профил_Прот 17_проект'!CS67</f>
        <v>0</v>
      </c>
      <c r="L67" s="20">
        <f>'[2]2022_АПП_профил_Прот 17_проект'!CT67</f>
        <v>0</v>
      </c>
      <c r="M67" s="20">
        <f>'[2]2022_АПП_профил_Прот 17_проект'!CU67</f>
        <v>0</v>
      </c>
      <c r="N67" s="20">
        <f>'[2]2022_АПП_профил_Прот 17_проект'!CV67</f>
        <v>0</v>
      </c>
      <c r="O67" s="20">
        <f>'[2]2022_АПП_профил_Прот 17_проект'!CW67</f>
        <v>0</v>
      </c>
      <c r="P67" s="20">
        <f>'[2]2022_АПП_профил_Прот 17_проект'!CX67</f>
        <v>0</v>
      </c>
      <c r="Q67" s="20">
        <f>'[2]2022_АПП_профил_Прот 17_проект'!CY67</f>
        <v>0</v>
      </c>
      <c r="R67" s="20">
        <f>'[2]2022_АПП_профил_Прот 17_проект'!CZ67</f>
        <v>0</v>
      </c>
      <c r="S67" s="20">
        <f>'[2]2022_АПП_профил_Прот 17_проект'!DA67</f>
        <v>0</v>
      </c>
      <c r="T67" s="20">
        <f>'[2]2022_АПП_профил_Прот 17_проект'!DB67</f>
        <v>0</v>
      </c>
      <c r="U67" s="20">
        <f>'[2]2022_АПП_профил_Прот 17_проект'!DC67</f>
        <v>0</v>
      </c>
      <c r="V67" s="20">
        <f>'[2]2022_АПП_профил_Прот 17_проект'!DD67</f>
        <v>0</v>
      </c>
      <c r="W67" s="20">
        <f>'[2]2022_АПП_профил_Прот 17_проект'!DE67</f>
        <v>0</v>
      </c>
      <c r="X67" s="20">
        <f>'[2]2022_АПП_профил_Прот 17_проект'!DF67</f>
        <v>0</v>
      </c>
      <c r="Y67" s="20">
        <f>'[2]2022_АПП_профил_Прот 17_проект'!DG67</f>
        <v>0</v>
      </c>
      <c r="Z67" s="20">
        <f>'[2]2022_АПП_профил_Прот 17_проект'!DH67</f>
        <v>0</v>
      </c>
      <c r="AA67" s="20">
        <f>'[2]2022_АПП_профил_Прот 17_проект'!DI67</f>
        <v>0</v>
      </c>
      <c r="AB67" s="20">
        <f>'[2]2022_АПП_профил_Прот 17_проект'!DJ67</f>
        <v>0</v>
      </c>
      <c r="AC67" s="20">
        <f>'[2]2022_АПП_профил_Прот 17_проект'!DK67</f>
        <v>0</v>
      </c>
      <c r="AD67" s="21">
        <f t="shared" si="21"/>
        <v>0</v>
      </c>
      <c r="AE67" s="22"/>
      <c r="AF67" s="21">
        <f t="shared" si="22"/>
        <v>0</v>
      </c>
      <c r="AG67" s="22">
        <f>'[2]2022_АПП_профил_Прот 17_проект'!DO67</f>
        <v>0</v>
      </c>
      <c r="AH67" s="22">
        <f>'[2]2022_АПП_профил_Прот 17_проект'!DP67</f>
        <v>0</v>
      </c>
      <c r="AI67" s="23">
        <f>'[2]2022_АПП_профил_Прот 17_проект'!DQ67</f>
        <v>0</v>
      </c>
      <c r="AJ67" s="24">
        <f t="shared" si="23"/>
        <v>0</v>
      </c>
    </row>
    <row r="68" spans="1:36" ht="18.75" x14ac:dyDescent="0.3">
      <c r="A68" s="37">
        <v>56</v>
      </c>
      <c r="B68" s="26" t="s">
        <v>99</v>
      </c>
      <c r="C68" s="20">
        <f>'[2]2022_АПП_профил_Прот 17_проект'!CK68</f>
        <v>0</v>
      </c>
      <c r="D68" s="20">
        <f>'[2]2022_АПП_профил_Прот 17_проект'!CL68</f>
        <v>0</v>
      </c>
      <c r="E68" s="20">
        <f>'[2]2022_АПП_профил_Прот 17_проект'!CM68</f>
        <v>0</v>
      </c>
      <c r="F68" s="20">
        <f>'[2]2022_АПП_профил_Прот 17_проект'!CN68</f>
        <v>0</v>
      </c>
      <c r="G68" s="20">
        <f>'[2]2022_АПП_профил_Прот 17_проект'!CO68</f>
        <v>0</v>
      </c>
      <c r="H68" s="20">
        <f>'[2]2022_АПП_профил_Прот 17_проект'!CP68</f>
        <v>0</v>
      </c>
      <c r="I68" s="20">
        <f>'[2]2022_АПП_профил_Прот 17_проект'!CQ68</f>
        <v>0</v>
      </c>
      <c r="J68" s="20">
        <f>'[2]2022_АПП_профил_Прот 17_проект'!CR68</f>
        <v>0</v>
      </c>
      <c r="K68" s="20">
        <f>'[2]2022_АПП_профил_Прот 17_проект'!CS68</f>
        <v>0</v>
      </c>
      <c r="L68" s="20">
        <f>'[2]2022_АПП_профил_Прот 17_проект'!CT68</f>
        <v>0</v>
      </c>
      <c r="M68" s="20">
        <f>'[2]2022_АПП_профил_Прот 17_проект'!CU68</f>
        <v>0</v>
      </c>
      <c r="N68" s="20">
        <f>'[2]2022_АПП_профил_Прот 17_проект'!CV68</f>
        <v>0</v>
      </c>
      <c r="O68" s="20">
        <f>'[2]2022_АПП_профил_Прот 17_проект'!CW68</f>
        <v>0</v>
      </c>
      <c r="P68" s="20">
        <f>'[2]2022_АПП_профил_Прот 17_проект'!CX68</f>
        <v>0</v>
      </c>
      <c r="Q68" s="20">
        <f>'[2]2022_АПП_профил_Прот 17_проект'!CY68</f>
        <v>0</v>
      </c>
      <c r="R68" s="20">
        <f>'[2]2022_АПП_профил_Прот 17_проект'!CZ68</f>
        <v>0</v>
      </c>
      <c r="S68" s="20">
        <f>'[2]2022_АПП_профил_Прот 17_проект'!DA68</f>
        <v>0</v>
      </c>
      <c r="T68" s="20">
        <f>'[2]2022_АПП_профил_Прот 17_проект'!DB68</f>
        <v>0</v>
      </c>
      <c r="U68" s="20">
        <f>'[2]2022_АПП_профил_Прот 17_проект'!DC68</f>
        <v>0</v>
      </c>
      <c r="V68" s="20">
        <f>'[2]2022_АПП_профил_Прот 17_проект'!DD68</f>
        <v>0</v>
      </c>
      <c r="W68" s="20">
        <f>'[2]2022_АПП_профил_Прот 17_проект'!DE68</f>
        <v>0</v>
      </c>
      <c r="X68" s="20">
        <f>'[2]2022_АПП_профил_Прот 17_проект'!DF68</f>
        <v>0</v>
      </c>
      <c r="Y68" s="20">
        <f>'[2]2022_АПП_профил_Прот 17_проект'!DG68</f>
        <v>0</v>
      </c>
      <c r="Z68" s="20">
        <f>'[2]2022_АПП_профил_Прот 17_проект'!DH68</f>
        <v>0</v>
      </c>
      <c r="AA68" s="20">
        <f>'[2]2022_АПП_профил_Прот 17_проект'!DI68</f>
        <v>0</v>
      </c>
      <c r="AB68" s="20">
        <f>'[2]2022_АПП_профил_Прот 17_проект'!DJ68</f>
        <v>0</v>
      </c>
      <c r="AC68" s="20">
        <f>'[2]2022_АПП_профил_Прот 17_проект'!DK68</f>
        <v>0</v>
      </c>
      <c r="AD68" s="21">
        <f t="shared" si="21"/>
        <v>0</v>
      </c>
      <c r="AE68" s="22"/>
      <c r="AF68" s="21">
        <f t="shared" si="22"/>
        <v>0</v>
      </c>
      <c r="AG68" s="22">
        <f>'[2]2022_АПП_профил_Прот 17_проект'!DO68</f>
        <v>0</v>
      </c>
      <c r="AH68" s="22">
        <f>'[2]2022_АПП_профил_Прот 17_проект'!DP68</f>
        <v>0</v>
      </c>
      <c r="AI68" s="23">
        <f>'[2]2022_АПП_профил_Прот 17_проект'!DQ68</f>
        <v>0</v>
      </c>
      <c r="AJ68" s="24">
        <f t="shared" si="23"/>
        <v>0</v>
      </c>
    </row>
    <row r="69" spans="1:36" ht="18.75" x14ac:dyDescent="0.3">
      <c r="A69" s="37">
        <v>57</v>
      </c>
      <c r="B69" s="38" t="s">
        <v>100</v>
      </c>
      <c r="C69" s="20">
        <f>'[2]2022_АПП_профил_Прот 17_проект'!CK69</f>
        <v>0</v>
      </c>
      <c r="D69" s="20">
        <f>'[2]2022_АПП_профил_Прот 17_проект'!CL69</f>
        <v>0</v>
      </c>
      <c r="E69" s="20">
        <f>'[2]2022_АПП_профил_Прот 17_проект'!CM69</f>
        <v>0</v>
      </c>
      <c r="F69" s="20">
        <f>'[2]2022_АПП_профил_Прот 17_проект'!CN69</f>
        <v>0</v>
      </c>
      <c r="G69" s="20">
        <f>'[2]2022_АПП_профил_Прот 17_проект'!CO69</f>
        <v>0</v>
      </c>
      <c r="H69" s="20">
        <f>'[2]2022_АПП_профил_Прот 17_проект'!CP69</f>
        <v>0</v>
      </c>
      <c r="I69" s="20">
        <f>'[2]2022_АПП_профил_Прот 17_проект'!CQ69</f>
        <v>0</v>
      </c>
      <c r="J69" s="20">
        <f>'[2]2022_АПП_профил_Прот 17_проект'!CR69</f>
        <v>0</v>
      </c>
      <c r="K69" s="20">
        <f>'[2]2022_АПП_профил_Прот 17_проект'!CS69</f>
        <v>0</v>
      </c>
      <c r="L69" s="20">
        <f>'[2]2022_АПП_профил_Прот 17_проект'!CT69</f>
        <v>0</v>
      </c>
      <c r="M69" s="20">
        <f>'[2]2022_АПП_профил_Прот 17_проект'!CU69</f>
        <v>0</v>
      </c>
      <c r="N69" s="20">
        <f>'[2]2022_АПП_профил_Прот 17_проект'!CV69</f>
        <v>0</v>
      </c>
      <c r="O69" s="20">
        <f>'[2]2022_АПП_профил_Прот 17_проект'!CW69</f>
        <v>0</v>
      </c>
      <c r="P69" s="20">
        <f>'[2]2022_АПП_профил_Прот 17_проект'!CX69</f>
        <v>0</v>
      </c>
      <c r="Q69" s="20">
        <f>'[2]2022_АПП_профил_Прот 17_проект'!CY69</f>
        <v>0</v>
      </c>
      <c r="R69" s="20">
        <f>'[2]2022_АПП_профил_Прот 17_проект'!CZ69</f>
        <v>0</v>
      </c>
      <c r="S69" s="20">
        <f>'[2]2022_АПП_профил_Прот 17_проект'!DA69</f>
        <v>0</v>
      </c>
      <c r="T69" s="20">
        <f>'[2]2022_АПП_профил_Прот 17_проект'!DB69</f>
        <v>0</v>
      </c>
      <c r="U69" s="20">
        <f>'[2]2022_АПП_профил_Прот 17_проект'!DC69</f>
        <v>0</v>
      </c>
      <c r="V69" s="20">
        <f>'[2]2022_АПП_профил_Прот 17_проект'!DD69</f>
        <v>0</v>
      </c>
      <c r="W69" s="20">
        <f>'[2]2022_АПП_профил_Прот 17_проект'!DE69</f>
        <v>0</v>
      </c>
      <c r="X69" s="20">
        <f>'[2]2022_АПП_профил_Прот 17_проект'!DF69</f>
        <v>0</v>
      </c>
      <c r="Y69" s="20">
        <f>'[2]2022_АПП_профил_Прот 17_проект'!DG69</f>
        <v>0</v>
      </c>
      <c r="Z69" s="20">
        <f>'[2]2022_АПП_профил_Прот 17_проект'!DH69</f>
        <v>0</v>
      </c>
      <c r="AA69" s="20">
        <f>'[2]2022_АПП_профил_Прот 17_проект'!DI69</f>
        <v>0</v>
      </c>
      <c r="AB69" s="20">
        <f>'[2]2022_АПП_профил_Прот 17_проект'!DJ69</f>
        <v>0</v>
      </c>
      <c r="AC69" s="20">
        <f>'[2]2022_АПП_профил_Прот 17_проект'!DK69</f>
        <v>0</v>
      </c>
      <c r="AD69" s="21">
        <f t="shared" si="21"/>
        <v>0</v>
      </c>
      <c r="AE69" s="22"/>
      <c r="AF69" s="21">
        <f t="shared" si="22"/>
        <v>0</v>
      </c>
      <c r="AG69" s="22">
        <f>'[2]2022_АПП_профил_Прот 17_проект'!DO69</f>
        <v>0</v>
      </c>
      <c r="AH69" s="22">
        <f>'[2]2022_АПП_профил_Прот 17_проект'!DP69</f>
        <v>0</v>
      </c>
      <c r="AI69" s="23">
        <f>'[2]2022_АПП_профил_Прот 17_проект'!DQ69</f>
        <v>0</v>
      </c>
      <c r="AJ69" s="24">
        <f t="shared" si="23"/>
        <v>0</v>
      </c>
    </row>
    <row r="70" spans="1:36" ht="18.75" x14ac:dyDescent="0.3">
      <c r="A70" s="37">
        <v>58</v>
      </c>
      <c r="B70" s="39" t="s">
        <v>101</v>
      </c>
      <c r="C70" s="20">
        <f>'[2]2022_АПП_профил_Прот 17_проект'!CK70</f>
        <v>0</v>
      </c>
      <c r="D70" s="20">
        <f>'[2]2022_АПП_профил_Прот 17_проект'!CL70</f>
        <v>0</v>
      </c>
      <c r="E70" s="20">
        <f>'[2]2022_АПП_профил_Прот 17_проект'!CM70</f>
        <v>0</v>
      </c>
      <c r="F70" s="20">
        <f>'[2]2022_АПП_профил_Прот 17_проект'!CN70</f>
        <v>0</v>
      </c>
      <c r="G70" s="20">
        <f>'[2]2022_АПП_профил_Прот 17_проект'!CO70</f>
        <v>0</v>
      </c>
      <c r="H70" s="20">
        <f>'[2]2022_АПП_профил_Прот 17_проект'!CP70</f>
        <v>0</v>
      </c>
      <c r="I70" s="20">
        <f>'[2]2022_АПП_профил_Прот 17_проект'!CQ70</f>
        <v>0</v>
      </c>
      <c r="J70" s="20">
        <f>'[2]2022_АПП_профил_Прот 17_проект'!CR70</f>
        <v>0</v>
      </c>
      <c r="K70" s="20">
        <f>'[2]2022_АПП_профил_Прот 17_проект'!CS70</f>
        <v>0</v>
      </c>
      <c r="L70" s="20">
        <f>'[2]2022_АПП_профил_Прот 17_проект'!CT70</f>
        <v>0</v>
      </c>
      <c r="M70" s="20">
        <f>'[2]2022_АПП_профил_Прот 17_проект'!CU70</f>
        <v>0</v>
      </c>
      <c r="N70" s="20">
        <f>'[2]2022_АПП_профил_Прот 17_проект'!CV70</f>
        <v>0</v>
      </c>
      <c r="O70" s="20">
        <f>'[2]2022_АПП_профил_Прот 17_проект'!CW70</f>
        <v>0</v>
      </c>
      <c r="P70" s="20">
        <f>'[2]2022_АПП_профил_Прот 17_проект'!CX70</f>
        <v>0</v>
      </c>
      <c r="Q70" s="20">
        <f>'[2]2022_АПП_профил_Прот 17_проект'!CY70</f>
        <v>0</v>
      </c>
      <c r="R70" s="20">
        <f>'[2]2022_АПП_профил_Прот 17_проект'!CZ70</f>
        <v>0</v>
      </c>
      <c r="S70" s="20">
        <f>'[2]2022_АПП_профил_Прот 17_проект'!DA70</f>
        <v>0</v>
      </c>
      <c r="T70" s="20">
        <f>'[2]2022_АПП_профил_Прот 17_проект'!DB70</f>
        <v>0</v>
      </c>
      <c r="U70" s="20">
        <f>'[2]2022_АПП_профил_Прот 17_проект'!DC70</f>
        <v>0</v>
      </c>
      <c r="V70" s="20">
        <f>'[2]2022_АПП_профил_Прот 17_проект'!DD70</f>
        <v>0</v>
      </c>
      <c r="W70" s="20">
        <f>'[2]2022_АПП_профил_Прот 17_проект'!DE70</f>
        <v>0</v>
      </c>
      <c r="X70" s="20">
        <f>'[2]2022_АПП_профил_Прот 17_проект'!DF70</f>
        <v>0</v>
      </c>
      <c r="Y70" s="20">
        <f>'[2]2022_АПП_профил_Прот 17_проект'!DG70</f>
        <v>0</v>
      </c>
      <c r="Z70" s="20">
        <f>'[2]2022_АПП_профил_Прот 17_проект'!DH70</f>
        <v>0</v>
      </c>
      <c r="AA70" s="20">
        <f>'[2]2022_АПП_профил_Прот 17_проект'!DI70</f>
        <v>0</v>
      </c>
      <c r="AB70" s="20">
        <f>'[2]2022_АПП_профил_Прот 17_проект'!DJ70</f>
        <v>0</v>
      </c>
      <c r="AC70" s="20">
        <f>'[2]2022_АПП_профил_Прот 17_проект'!DK70</f>
        <v>0</v>
      </c>
      <c r="AD70" s="21">
        <f t="shared" si="21"/>
        <v>0</v>
      </c>
      <c r="AE70" s="22"/>
      <c r="AF70" s="21">
        <f t="shared" si="22"/>
        <v>0</v>
      </c>
      <c r="AG70" s="22">
        <f>'[2]2022_АПП_профил_Прот 17_проект'!DO70</f>
        <v>0</v>
      </c>
      <c r="AH70" s="22">
        <f>'[2]2022_АПП_профил_Прот 17_проект'!DP70</f>
        <v>0</v>
      </c>
      <c r="AI70" s="23">
        <f>'[2]2022_АПП_профил_Прот 17_проект'!DQ70</f>
        <v>0</v>
      </c>
      <c r="AJ70" s="24">
        <f t="shared" si="23"/>
        <v>0</v>
      </c>
    </row>
    <row r="71" spans="1:36" ht="18.75" x14ac:dyDescent="0.3">
      <c r="A71" s="37">
        <v>59</v>
      </c>
      <c r="B71" s="38" t="s">
        <v>102</v>
      </c>
      <c r="C71" s="20">
        <f>'[2]2022_АПП_профил_Прот 17_проект'!CK71</f>
        <v>0</v>
      </c>
      <c r="D71" s="20">
        <f>'[2]2022_АПП_профил_Прот 17_проект'!CL71</f>
        <v>0</v>
      </c>
      <c r="E71" s="20">
        <f>'[2]2022_АПП_профил_Прот 17_проект'!CM71</f>
        <v>0</v>
      </c>
      <c r="F71" s="20">
        <f>'[2]2022_АПП_профил_Прот 17_проект'!CN71</f>
        <v>0</v>
      </c>
      <c r="G71" s="20">
        <f>'[2]2022_АПП_профил_Прот 17_проект'!CO71</f>
        <v>0</v>
      </c>
      <c r="H71" s="20">
        <f>'[2]2022_АПП_профил_Прот 17_проект'!CP71</f>
        <v>0</v>
      </c>
      <c r="I71" s="20">
        <f>'[2]2022_АПП_профил_Прот 17_проект'!CQ71</f>
        <v>0</v>
      </c>
      <c r="J71" s="20">
        <f>'[2]2022_АПП_профил_Прот 17_проект'!CR71</f>
        <v>0</v>
      </c>
      <c r="K71" s="20">
        <f>'[2]2022_АПП_профил_Прот 17_проект'!CS71</f>
        <v>0</v>
      </c>
      <c r="L71" s="20">
        <f>'[2]2022_АПП_профил_Прот 17_проект'!CT71</f>
        <v>0</v>
      </c>
      <c r="M71" s="20">
        <f>'[2]2022_АПП_профил_Прот 17_проект'!CU71</f>
        <v>0</v>
      </c>
      <c r="N71" s="20">
        <f>'[2]2022_АПП_профил_Прот 17_проект'!CV71</f>
        <v>0</v>
      </c>
      <c r="O71" s="20">
        <f>'[2]2022_АПП_профил_Прот 17_проект'!CW71</f>
        <v>0</v>
      </c>
      <c r="P71" s="20">
        <f>'[2]2022_АПП_профил_Прот 17_проект'!CX71</f>
        <v>0</v>
      </c>
      <c r="Q71" s="20">
        <f>'[2]2022_АПП_профил_Прот 17_проект'!CY71</f>
        <v>0</v>
      </c>
      <c r="R71" s="20">
        <f>'[2]2022_АПП_профил_Прот 17_проект'!CZ71</f>
        <v>0</v>
      </c>
      <c r="S71" s="20">
        <f>'[2]2022_АПП_профил_Прот 17_проект'!DA71</f>
        <v>0</v>
      </c>
      <c r="T71" s="20">
        <f>'[2]2022_АПП_профил_Прот 17_проект'!DB71</f>
        <v>0</v>
      </c>
      <c r="U71" s="20">
        <f>'[2]2022_АПП_профил_Прот 17_проект'!DC71</f>
        <v>0</v>
      </c>
      <c r="V71" s="20">
        <f>'[2]2022_АПП_профил_Прот 17_проект'!DD71</f>
        <v>0</v>
      </c>
      <c r="W71" s="20">
        <f>'[2]2022_АПП_профил_Прот 17_проект'!DE71</f>
        <v>0</v>
      </c>
      <c r="X71" s="20">
        <f>'[2]2022_АПП_профил_Прот 17_проект'!DF71</f>
        <v>0</v>
      </c>
      <c r="Y71" s="20">
        <f>'[2]2022_АПП_профил_Прот 17_проект'!DG71</f>
        <v>0</v>
      </c>
      <c r="Z71" s="20">
        <f>'[2]2022_АПП_профил_Прот 17_проект'!DH71</f>
        <v>0</v>
      </c>
      <c r="AA71" s="20">
        <f>'[2]2022_АПП_профил_Прот 17_проект'!DI71</f>
        <v>0</v>
      </c>
      <c r="AB71" s="20">
        <f>'[2]2022_АПП_профил_Прот 17_проект'!DJ71</f>
        <v>0</v>
      </c>
      <c r="AC71" s="20">
        <f>'[2]2022_АПП_профил_Прот 17_проект'!DK71</f>
        <v>0</v>
      </c>
      <c r="AD71" s="21">
        <f t="shared" si="21"/>
        <v>0</v>
      </c>
      <c r="AE71" s="22"/>
      <c r="AF71" s="21">
        <f t="shared" si="22"/>
        <v>0</v>
      </c>
      <c r="AG71" s="22">
        <f>'[2]2022_АПП_профил_Прот 17_проект'!DO71</f>
        <v>0</v>
      </c>
      <c r="AH71" s="22">
        <f>'[2]2022_АПП_профил_Прот 17_проект'!DP71</f>
        <v>0</v>
      </c>
      <c r="AI71" s="23">
        <f>'[2]2022_АПП_профил_Прот 17_проект'!DQ71</f>
        <v>0</v>
      </c>
      <c r="AJ71" s="24">
        <f t="shared" si="23"/>
        <v>0</v>
      </c>
    </row>
    <row r="72" spans="1:36" ht="18.75" x14ac:dyDescent="0.3">
      <c r="A72" s="37">
        <v>60</v>
      </c>
      <c r="B72" s="38" t="s">
        <v>103</v>
      </c>
      <c r="C72" s="20">
        <f>'[2]2022_АПП_профил_Прот 17_проект'!CK72</f>
        <v>0</v>
      </c>
      <c r="D72" s="20">
        <f>'[2]2022_АПП_профил_Прот 17_проект'!CL72</f>
        <v>0</v>
      </c>
      <c r="E72" s="20">
        <f>'[2]2022_АПП_профил_Прот 17_проект'!CM72</f>
        <v>0</v>
      </c>
      <c r="F72" s="20">
        <f>'[2]2022_АПП_профил_Прот 17_проект'!CN72</f>
        <v>0</v>
      </c>
      <c r="G72" s="20">
        <f>'[2]2022_АПП_профил_Прот 17_проект'!CO72</f>
        <v>0</v>
      </c>
      <c r="H72" s="20">
        <f>'[2]2022_АПП_профил_Прот 17_проект'!CP72</f>
        <v>0</v>
      </c>
      <c r="I72" s="20">
        <f>'[2]2022_АПП_профил_Прот 17_проект'!CQ72</f>
        <v>0</v>
      </c>
      <c r="J72" s="20">
        <f>'[2]2022_АПП_профил_Прот 17_проект'!CR72</f>
        <v>0</v>
      </c>
      <c r="K72" s="20">
        <f>'[2]2022_АПП_профил_Прот 17_проект'!CS72</f>
        <v>0</v>
      </c>
      <c r="L72" s="20">
        <f>'[2]2022_АПП_профил_Прот 17_проект'!CT72</f>
        <v>0</v>
      </c>
      <c r="M72" s="20">
        <f>'[2]2022_АПП_профил_Прот 17_проект'!CU72</f>
        <v>0</v>
      </c>
      <c r="N72" s="20">
        <f>'[2]2022_АПП_профил_Прот 17_проект'!CV72</f>
        <v>0</v>
      </c>
      <c r="O72" s="20">
        <f>'[2]2022_АПП_профил_Прот 17_проект'!CW72</f>
        <v>0</v>
      </c>
      <c r="P72" s="20">
        <f>'[2]2022_АПП_профил_Прот 17_проект'!CX72</f>
        <v>0</v>
      </c>
      <c r="Q72" s="20">
        <f>'[2]2022_АПП_профил_Прот 17_проект'!CY72</f>
        <v>0</v>
      </c>
      <c r="R72" s="20">
        <f>'[2]2022_АПП_профил_Прот 17_проект'!CZ72</f>
        <v>0</v>
      </c>
      <c r="S72" s="20">
        <f>'[2]2022_АПП_профил_Прот 17_проект'!DA72</f>
        <v>0</v>
      </c>
      <c r="T72" s="20">
        <f>'[2]2022_АПП_профил_Прот 17_проект'!DB72</f>
        <v>0</v>
      </c>
      <c r="U72" s="20">
        <f>'[2]2022_АПП_профил_Прот 17_проект'!DC72</f>
        <v>0</v>
      </c>
      <c r="V72" s="20">
        <f>'[2]2022_АПП_профил_Прот 17_проект'!DD72</f>
        <v>0</v>
      </c>
      <c r="W72" s="20">
        <f>'[2]2022_АПП_профил_Прот 17_проект'!DE72</f>
        <v>0</v>
      </c>
      <c r="X72" s="20">
        <f>'[2]2022_АПП_профил_Прот 17_проект'!DF72</f>
        <v>0</v>
      </c>
      <c r="Y72" s="20">
        <f>'[2]2022_АПП_профил_Прот 17_проект'!DG72</f>
        <v>0</v>
      </c>
      <c r="Z72" s="20">
        <f>'[2]2022_АПП_профил_Прот 17_проект'!DH72</f>
        <v>0</v>
      </c>
      <c r="AA72" s="20">
        <f>'[2]2022_АПП_профил_Прот 17_проект'!DI72</f>
        <v>0</v>
      </c>
      <c r="AB72" s="20">
        <f>'[2]2022_АПП_профил_Прот 17_проект'!DJ72</f>
        <v>0</v>
      </c>
      <c r="AC72" s="20">
        <f>'[2]2022_АПП_профил_Прот 17_проект'!DK72</f>
        <v>0</v>
      </c>
      <c r="AD72" s="21">
        <f t="shared" si="21"/>
        <v>0</v>
      </c>
      <c r="AE72" s="22"/>
      <c r="AF72" s="21">
        <f t="shared" si="22"/>
        <v>0</v>
      </c>
      <c r="AG72" s="22">
        <f>'[2]2022_АПП_профил_Прот 17_проект'!DO72</f>
        <v>0</v>
      </c>
      <c r="AH72" s="22">
        <f>'[2]2022_АПП_профил_Прот 17_проект'!DP72</f>
        <v>0</v>
      </c>
      <c r="AI72" s="23">
        <f>'[2]2022_АПП_профил_Прот 17_проект'!DQ72</f>
        <v>0</v>
      </c>
      <c r="AJ72" s="24">
        <f t="shared" si="23"/>
        <v>0</v>
      </c>
    </row>
    <row r="73" spans="1:36" ht="18.75" x14ac:dyDescent="0.3">
      <c r="A73" s="37">
        <v>61</v>
      </c>
      <c r="B73" s="19" t="s">
        <v>104</v>
      </c>
      <c r="C73" s="20">
        <f>'[2]2022_АПП_профил_Прот 17_проект'!CK73</f>
        <v>0</v>
      </c>
      <c r="D73" s="20">
        <f>'[2]2022_АПП_профил_Прот 17_проект'!CL73</f>
        <v>0</v>
      </c>
      <c r="E73" s="20">
        <f>'[2]2022_АПП_профил_Прот 17_проект'!CM73</f>
        <v>0</v>
      </c>
      <c r="F73" s="20">
        <f>'[2]2022_АПП_профил_Прот 17_проект'!CN73</f>
        <v>0</v>
      </c>
      <c r="G73" s="20">
        <f>'[2]2022_АПП_профил_Прот 17_проект'!CO73</f>
        <v>0</v>
      </c>
      <c r="H73" s="20">
        <f>'[2]2022_АПП_профил_Прот 17_проект'!CP73</f>
        <v>0</v>
      </c>
      <c r="I73" s="20">
        <f>'[2]2022_АПП_профил_Прот 17_проект'!CQ73</f>
        <v>0</v>
      </c>
      <c r="J73" s="20">
        <f>'[2]2022_АПП_профил_Прот 17_проект'!CR73</f>
        <v>0</v>
      </c>
      <c r="K73" s="20">
        <f>'[2]2022_АПП_профил_Прот 17_проект'!CS73</f>
        <v>0</v>
      </c>
      <c r="L73" s="20">
        <f>'[2]2022_АПП_профил_Прот 17_проект'!CT73</f>
        <v>0</v>
      </c>
      <c r="M73" s="20">
        <f>'[2]2022_АПП_профил_Прот 17_проект'!CU73</f>
        <v>0</v>
      </c>
      <c r="N73" s="20">
        <f>'[2]2022_АПП_профил_Прот 17_проект'!CV73</f>
        <v>0</v>
      </c>
      <c r="O73" s="20">
        <f>'[2]2022_АПП_профил_Прот 17_проект'!CW73</f>
        <v>0</v>
      </c>
      <c r="P73" s="20">
        <f>'[2]2022_АПП_профил_Прот 17_проект'!CX73</f>
        <v>0</v>
      </c>
      <c r="Q73" s="20">
        <f>'[2]2022_АПП_профил_Прот 17_проект'!CY73</f>
        <v>0</v>
      </c>
      <c r="R73" s="20">
        <f>'[2]2022_АПП_профил_Прот 17_проект'!CZ73</f>
        <v>0</v>
      </c>
      <c r="S73" s="20">
        <f>'[2]2022_АПП_профил_Прот 17_проект'!DA73</f>
        <v>0</v>
      </c>
      <c r="T73" s="20">
        <f>'[2]2022_АПП_профил_Прот 17_проект'!DB73</f>
        <v>0</v>
      </c>
      <c r="U73" s="20">
        <f>'[2]2022_АПП_профил_Прот 17_проект'!DC73</f>
        <v>0</v>
      </c>
      <c r="V73" s="20">
        <f>'[2]2022_АПП_профил_Прот 17_проект'!DD73</f>
        <v>0</v>
      </c>
      <c r="W73" s="20">
        <f>'[2]2022_АПП_профил_Прот 17_проект'!DE73</f>
        <v>0</v>
      </c>
      <c r="X73" s="20">
        <f>'[2]2022_АПП_профил_Прот 17_проект'!DF73</f>
        <v>0</v>
      </c>
      <c r="Y73" s="20">
        <f>'[2]2022_АПП_профил_Прот 17_проект'!DG73</f>
        <v>0</v>
      </c>
      <c r="Z73" s="20">
        <f>'[2]2022_АПП_профил_Прот 17_проект'!DH73</f>
        <v>0</v>
      </c>
      <c r="AA73" s="20">
        <f>'[2]2022_АПП_профил_Прот 17_проект'!DI73</f>
        <v>0</v>
      </c>
      <c r="AB73" s="20">
        <f>'[2]2022_АПП_профил_Прот 17_проект'!DJ73</f>
        <v>0</v>
      </c>
      <c r="AC73" s="20">
        <f>'[2]2022_АПП_профил_Прот 17_проект'!DK73</f>
        <v>0</v>
      </c>
      <c r="AD73" s="21">
        <f t="shared" si="21"/>
        <v>0</v>
      </c>
      <c r="AE73" s="22"/>
      <c r="AF73" s="21">
        <f t="shared" si="22"/>
        <v>0</v>
      </c>
      <c r="AG73" s="22">
        <f>'[2]2022_АПП_профил_Прот 17_проект'!DO73</f>
        <v>0</v>
      </c>
      <c r="AH73" s="22">
        <f>'[2]2022_АПП_профил_Прот 17_проект'!DP73</f>
        <v>0</v>
      </c>
      <c r="AI73" s="23">
        <f>'[2]2022_АПП_профил_Прот 17_проект'!DQ73</f>
        <v>0</v>
      </c>
      <c r="AJ73" s="24">
        <f t="shared" si="23"/>
        <v>0</v>
      </c>
    </row>
    <row r="74" spans="1:36" ht="18.75" x14ac:dyDescent="0.3">
      <c r="A74" s="37">
        <v>62</v>
      </c>
      <c r="B74" s="19" t="s">
        <v>105</v>
      </c>
      <c r="C74" s="20">
        <f>'[2]2022_АПП_профил_Прот 17_проект'!CK74</f>
        <v>0</v>
      </c>
      <c r="D74" s="20">
        <f>'[2]2022_АПП_профил_Прот 17_проект'!CL74</f>
        <v>0</v>
      </c>
      <c r="E74" s="20">
        <f>'[2]2022_АПП_профил_Прот 17_проект'!CM74</f>
        <v>0</v>
      </c>
      <c r="F74" s="20">
        <f>'[2]2022_АПП_профил_Прот 17_проект'!CN74</f>
        <v>0</v>
      </c>
      <c r="G74" s="20">
        <f>'[2]2022_АПП_профил_Прот 17_проект'!CO74</f>
        <v>0</v>
      </c>
      <c r="H74" s="20">
        <f>'[2]2022_АПП_профил_Прот 17_проект'!CP74</f>
        <v>0</v>
      </c>
      <c r="I74" s="20">
        <f>'[2]2022_АПП_профил_Прот 17_проект'!CQ74</f>
        <v>0</v>
      </c>
      <c r="J74" s="20">
        <f>'[2]2022_АПП_профил_Прот 17_проект'!CR74</f>
        <v>0</v>
      </c>
      <c r="K74" s="20">
        <f>'[2]2022_АПП_профил_Прот 17_проект'!CS74</f>
        <v>0</v>
      </c>
      <c r="L74" s="20">
        <f>'[2]2022_АПП_профил_Прот 17_проект'!CT74</f>
        <v>0</v>
      </c>
      <c r="M74" s="20">
        <f>'[2]2022_АПП_профил_Прот 17_проект'!CU74</f>
        <v>0</v>
      </c>
      <c r="N74" s="20">
        <f>'[2]2022_АПП_профил_Прот 17_проект'!CV74</f>
        <v>0</v>
      </c>
      <c r="O74" s="20">
        <f>'[2]2022_АПП_профил_Прот 17_проект'!CW74</f>
        <v>0</v>
      </c>
      <c r="P74" s="20">
        <f>'[2]2022_АПП_профил_Прот 17_проект'!CX74</f>
        <v>0</v>
      </c>
      <c r="Q74" s="20">
        <f>'[2]2022_АПП_профил_Прот 17_проект'!CY74</f>
        <v>0</v>
      </c>
      <c r="R74" s="20">
        <f>'[2]2022_АПП_профил_Прот 17_проект'!CZ74</f>
        <v>0</v>
      </c>
      <c r="S74" s="20">
        <f>'[2]2022_АПП_профил_Прот 17_проект'!DA74</f>
        <v>0</v>
      </c>
      <c r="T74" s="20">
        <f>'[2]2022_АПП_профил_Прот 17_проект'!DB74</f>
        <v>0</v>
      </c>
      <c r="U74" s="20">
        <f>'[2]2022_АПП_профил_Прот 17_проект'!DC74</f>
        <v>0</v>
      </c>
      <c r="V74" s="20">
        <f>'[2]2022_АПП_профил_Прот 17_проект'!DD74</f>
        <v>0</v>
      </c>
      <c r="W74" s="20">
        <f>'[2]2022_АПП_профил_Прот 17_проект'!DE74</f>
        <v>0</v>
      </c>
      <c r="X74" s="20">
        <f>'[2]2022_АПП_профил_Прот 17_проект'!DF74</f>
        <v>0</v>
      </c>
      <c r="Y74" s="20">
        <f>'[2]2022_АПП_профил_Прот 17_проект'!DG74</f>
        <v>0</v>
      </c>
      <c r="Z74" s="20">
        <f>'[2]2022_АПП_профил_Прот 17_проект'!DH74</f>
        <v>0</v>
      </c>
      <c r="AA74" s="20">
        <f>'[2]2022_АПП_профил_Прот 17_проект'!DI74</f>
        <v>0</v>
      </c>
      <c r="AB74" s="20">
        <f>'[2]2022_АПП_профил_Прот 17_проект'!DJ74</f>
        <v>0</v>
      </c>
      <c r="AC74" s="20">
        <f>'[2]2022_АПП_профил_Прот 17_проект'!DK74</f>
        <v>0</v>
      </c>
      <c r="AD74" s="21">
        <f t="shared" si="21"/>
        <v>0</v>
      </c>
      <c r="AE74" s="22"/>
      <c r="AF74" s="21">
        <f t="shared" si="22"/>
        <v>0</v>
      </c>
      <c r="AG74" s="22">
        <f>'[2]2022_АПП_профил_Прот 17_проект'!DO74</f>
        <v>0</v>
      </c>
      <c r="AH74" s="22">
        <f>'[2]2022_АПП_профил_Прот 17_проект'!DP74</f>
        <v>0</v>
      </c>
      <c r="AI74" s="23">
        <f>'[2]2022_АПП_профил_Прот 17_проект'!DQ74</f>
        <v>0</v>
      </c>
      <c r="AJ74" s="24">
        <f t="shared" si="23"/>
        <v>0</v>
      </c>
    </row>
    <row r="75" spans="1:36" ht="18.75" x14ac:dyDescent="0.3">
      <c r="A75" s="37">
        <v>63</v>
      </c>
      <c r="B75" s="19" t="s">
        <v>106</v>
      </c>
      <c r="C75" s="20">
        <f>'[2]2022_АПП_профил_Прот 17_проект'!CK75</f>
        <v>0</v>
      </c>
      <c r="D75" s="20">
        <f>'[2]2022_АПП_профил_Прот 17_проект'!CL75</f>
        <v>0</v>
      </c>
      <c r="E75" s="20">
        <f>'[2]2022_АПП_профил_Прот 17_проект'!CM75</f>
        <v>0</v>
      </c>
      <c r="F75" s="20">
        <f>'[2]2022_АПП_профил_Прот 17_проект'!CN75</f>
        <v>0</v>
      </c>
      <c r="G75" s="20">
        <f>'[2]2022_АПП_профил_Прот 17_проект'!CO75</f>
        <v>0</v>
      </c>
      <c r="H75" s="20">
        <f>'[2]2022_АПП_профил_Прот 17_проект'!CP75</f>
        <v>0</v>
      </c>
      <c r="I75" s="20">
        <f>'[2]2022_АПП_профил_Прот 17_проект'!CQ75</f>
        <v>0</v>
      </c>
      <c r="J75" s="20">
        <f>'[2]2022_АПП_профил_Прот 17_проект'!CR75</f>
        <v>0</v>
      </c>
      <c r="K75" s="20">
        <f>'[2]2022_АПП_профил_Прот 17_проект'!CS75</f>
        <v>0</v>
      </c>
      <c r="L75" s="20">
        <f>'[2]2022_АПП_профил_Прот 17_проект'!CT75</f>
        <v>0</v>
      </c>
      <c r="M75" s="20">
        <f>'[2]2022_АПП_профил_Прот 17_проект'!CU75</f>
        <v>0</v>
      </c>
      <c r="N75" s="20">
        <f>'[2]2022_АПП_профил_Прот 17_проект'!CV75</f>
        <v>0</v>
      </c>
      <c r="O75" s="20">
        <f>'[2]2022_АПП_профил_Прот 17_проект'!CW75</f>
        <v>0</v>
      </c>
      <c r="P75" s="20">
        <f>'[2]2022_АПП_профил_Прот 17_проект'!CX75</f>
        <v>0</v>
      </c>
      <c r="Q75" s="20">
        <f>'[2]2022_АПП_профил_Прот 17_проект'!CY75</f>
        <v>0</v>
      </c>
      <c r="R75" s="20">
        <f>'[2]2022_АПП_профил_Прот 17_проект'!CZ75</f>
        <v>0</v>
      </c>
      <c r="S75" s="20">
        <f>'[2]2022_АПП_профил_Прот 17_проект'!DA75</f>
        <v>0</v>
      </c>
      <c r="T75" s="20">
        <f>'[2]2022_АПП_профил_Прот 17_проект'!DB75</f>
        <v>0</v>
      </c>
      <c r="U75" s="20">
        <f>'[2]2022_АПП_профил_Прот 17_проект'!DC75</f>
        <v>0</v>
      </c>
      <c r="V75" s="20">
        <f>'[2]2022_АПП_профил_Прот 17_проект'!DD75</f>
        <v>0</v>
      </c>
      <c r="W75" s="20">
        <f>'[2]2022_АПП_профил_Прот 17_проект'!DE75</f>
        <v>0</v>
      </c>
      <c r="X75" s="20">
        <f>'[2]2022_АПП_профил_Прот 17_проект'!DF75</f>
        <v>0</v>
      </c>
      <c r="Y75" s="20">
        <f>'[2]2022_АПП_профил_Прот 17_проект'!DG75</f>
        <v>0</v>
      </c>
      <c r="Z75" s="20">
        <f>'[2]2022_АПП_профил_Прот 17_проект'!DH75</f>
        <v>0</v>
      </c>
      <c r="AA75" s="20">
        <f>'[2]2022_АПП_профил_Прот 17_проект'!DI75</f>
        <v>0</v>
      </c>
      <c r="AB75" s="20">
        <f>'[2]2022_АПП_профил_Прот 17_проект'!DJ75</f>
        <v>0</v>
      </c>
      <c r="AC75" s="20">
        <f>'[2]2022_АПП_профил_Прот 17_проект'!DK75</f>
        <v>0</v>
      </c>
      <c r="AD75" s="21">
        <f t="shared" si="21"/>
        <v>0</v>
      </c>
      <c r="AE75" s="22"/>
      <c r="AF75" s="21">
        <f t="shared" si="22"/>
        <v>0</v>
      </c>
      <c r="AG75" s="22">
        <f>'[2]2022_АПП_профил_Прот 17_проект'!DO75</f>
        <v>0</v>
      </c>
      <c r="AH75" s="22">
        <f>'[2]2022_АПП_профил_Прот 17_проект'!DP75</f>
        <v>0</v>
      </c>
      <c r="AI75" s="23">
        <f>'[2]2022_АПП_профил_Прот 17_проект'!DQ75</f>
        <v>0</v>
      </c>
      <c r="AJ75" s="24">
        <f t="shared" si="23"/>
        <v>0</v>
      </c>
    </row>
    <row r="76" spans="1:36" ht="22.5" customHeight="1" x14ac:dyDescent="0.3">
      <c r="A76" s="37">
        <v>64</v>
      </c>
      <c r="B76" s="19" t="s">
        <v>107</v>
      </c>
      <c r="C76" s="20">
        <f>'[2]2022_АПП_профил_Прот 17_проект'!CK76</f>
        <v>0</v>
      </c>
      <c r="D76" s="20">
        <f>'[2]2022_АПП_профил_Прот 17_проект'!CL76</f>
        <v>0</v>
      </c>
      <c r="E76" s="20">
        <f>'[2]2022_АПП_профил_Прот 17_проект'!CM76</f>
        <v>0</v>
      </c>
      <c r="F76" s="20">
        <f>'[2]2022_АПП_профил_Прот 17_проект'!CN76</f>
        <v>0</v>
      </c>
      <c r="G76" s="20">
        <f>'[2]2022_АПП_профил_Прот 17_проект'!CO76</f>
        <v>0</v>
      </c>
      <c r="H76" s="20">
        <f>'[2]2022_АПП_профил_Прот 17_проект'!CP76</f>
        <v>0</v>
      </c>
      <c r="I76" s="20">
        <f>'[2]2022_АПП_профил_Прот 17_проект'!CQ76</f>
        <v>0</v>
      </c>
      <c r="J76" s="20">
        <f>'[2]2022_АПП_профил_Прот 17_проект'!CR76</f>
        <v>0</v>
      </c>
      <c r="K76" s="20">
        <f>'[2]2022_АПП_профил_Прот 17_проект'!CS76</f>
        <v>0</v>
      </c>
      <c r="L76" s="20">
        <f>'[2]2022_АПП_профил_Прот 17_проект'!CT76</f>
        <v>0</v>
      </c>
      <c r="M76" s="20">
        <f>'[2]2022_АПП_профил_Прот 17_проект'!CU76</f>
        <v>0</v>
      </c>
      <c r="N76" s="20">
        <f>'[2]2022_АПП_профил_Прот 17_проект'!CV76</f>
        <v>0</v>
      </c>
      <c r="O76" s="20">
        <f>'[2]2022_АПП_профил_Прот 17_проект'!CW76</f>
        <v>0</v>
      </c>
      <c r="P76" s="20">
        <f>'[2]2022_АПП_профил_Прот 17_проект'!CX76</f>
        <v>0</v>
      </c>
      <c r="Q76" s="20">
        <f>'[2]2022_АПП_профил_Прот 17_проект'!CY76</f>
        <v>0</v>
      </c>
      <c r="R76" s="20">
        <f>'[2]2022_АПП_профил_Прот 17_проект'!CZ76</f>
        <v>0</v>
      </c>
      <c r="S76" s="20">
        <f>'[2]2022_АПП_профил_Прот 17_проект'!DA76</f>
        <v>0</v>
      </c>
      <c r="T76" s="20">
        <f>'[2]2022_АПП_профил_Прот 17_проект'!DB76</f>
        <v>0</v>
      </c>
      <c r="U76" s="20">
        <f>'[2]2022_АПП_профил_Прот 17_проект'!DC76</f>
        <v>0</v>
      </c>
      <c r="V76" s="20">
        <f>'[2]2022_АПП_профил_Прот 17_проект'!DD76</f>
        <v>0</v>
      </c>
      <c r="W76" s="20">
        <f>'[2]2022_АПП_профил_Прот 17_проект'!DE76</f>
        <v>0</v>
      </c>
      <c r="X76" s="20">
        <f>'[2]2022_АПП_профил_Прот 17_проект'!DF76</f>
        <v>0</v>
      </c>
      <c r="Y76" s="20">
        <f>'[2]2022_АПП_профил_Прот 17_проект'!DG76</f>
        <v>0</v>
      </c>
      <c r="Z76" s="20">
        <f>'[2]2022_АПП_профил_Прот 17_проект'!DH76</f>
        <v>0</v>
      </c>
      <c r="AA76" s="20">
        <f>'[2]2022_АПП_профил_Прот 17_проект'!DI76</f>
        <v>0</v>
      </c>
      <c r="AB76" s="20">
        <f>'[2]2022_АПП_профил_Прот 17_проект'!DJ76</f>
        <v>0</v>
      </c>
      <c r="AC76" s="20">
        <f>'[2]2022_АПП_профил_Прот 17_проект'!DK76</f>
        <v>0</v>
      </c>
      <c r="AD76" s="21">
        <f t="shared" si="21"/>
        <v>0</v>
      </c>
      <c r="AE76" s="22"/>
      <c r="AF76" s="21">
        <f t="shared" si="22"/>
        <v>0</v>
      </c>
      <c r="AG76" s="22">
        <f>'[2]2022_АПП_профил_Прот 17_проект'!DO76</f>
        <v>0</v>
      </c>
      <c r="AH76" s="22">
        <f>'[2]2022_АПП_профил_Прот 17_проект'!DP76</f>
        <v>0</v>
      </c>
      <c r="AI76" s="23">
        <f>'[2]2022_АПП_профил_Прот 17_проект'!DQ76</f>
        <v>0</v>
      </c>
      <c r="AJ76" s="24">
        <f t="shared" si="23"/>
        <v>0</v>
      </c>
    </row>
    <row r="77" spans="1:36" ht="18.75" x14ac:dyDescent="0.3">
      <c r="A77" s="37">
        <v>65</v>
      </c>
      <c r="B77" s="19" t="s">
        <v>108</v>
      </c>
      <c r="C77" s="20">
        <f>'[2]2022_АПП_профил_Прот 17_проект'!CK77</f>
        <v>0</v>
      </c>
      <c r="D77" s="20">
        <f>'[2]2022_АПП_профил_Прот 17_проект'!CL77</f>
        <v>0</v>
      </c>
      <c r="E77" s="20">
        <f>'[2]2022_АПП_профил_Прот 17_проект'!CM77</f>
        <v>0</v>
      </c>
      <c r="F77" s="20">
        <f>'[2]2022_АПП_профил_Прот 17_проект'!CN77</f>
        <v>0</v>
      </c>
      <c r="G77" s="20">
        <f>'[2]2022_АПП_профил_Прот 17_проект'!CO77</f>
        <v>0</v>
      </c>
      <c r="H77" s="20">
        <f>'[2]2022_АПП_профил_Прот 17_проект'!CP77</f>
        <v>0</v>
      </c>
      <c r="I77" s="20">
        <f>'[2]2022_АПП_профил_Прот 17_проект'!CQ77</f>
        <v>0</v>
      </c>
      <c r="J77" s="20">
        <f>'[2]2022_АПП_профил_Прот 17_проект'!CR77</f>
        <v>0</v>
      </c>
      <c r="K77" s="20">
        <f>'[2]2022_АПП_профил_Прот 17_проект'!CS77</f>
        <v>0</v>
      </c>
      <c r="L77" s="20">
        <f>'[2]2022_АПП_профил_Прот 17_проект'!CT77</f>
        <v>0</v>
      </c>
      <c r="M77" s="20">
        <f>'[2]2022_АПП_профил_Прот 17_проект'!CU77</f>
        <v>0</v>
      </c>
      <c r="N77" s="20">
        <f>'[2]2022_АПП_профил_Прот 17_проект'!CV77</f>
        <v>0</v>
      </c>
      <c r="O77" s="20">
        <f>'[2]2022_АПП_профил_Прот 17_проект'!CW77</f>
        <v>0</v>
      </c>
      <c r="P77" s="20">
        <f>'[2]2022_АПП_профил_Прот 17_проект'!CX77</f>
        <v>0</v>
      </c>
      <c r="Q77" s="20">
        <f>'[2]2022_АПП_профил_Прот 17_проект'!CY77</f>
        <v>0</v>
      </c>
      <c r="R77" s="20">
        <f>'[2]2022_АПП_профил_Прот 17_проект'!CZ77</f>
        <v>0</v>
      </c>
      <c r="S77" s="20">
        <f>'[2]2022_АПП_профил_Прот 17_проект'!DA77</f>
        <v>0</v>
      </c>
      <c r="T77" s="20">
        <f>'[2]2022_АПП_профил_Прот 17_проект'!DB77</f>
        <v>0</v>
      </c>
      <c r="U77" s="20">
        <f>'[2]2022_АПП_профил_Прот 17_проект'!DC77</f>
        <v>0</v>
      </c>
      <c r="V77" s="20">
        <f>'[2]2022_АПП_профил_Прот 17_проект'!DD77</f>
        <v>0</v>
      </c>
      <c r="W77" s="20">
        <f>'[2]2022_АПП_профил_Прот 17_проект'!DE77</f>
        <v>0</v>
      </c>
      <c r="X77" s="20">
        <f>'[2]2022_АПП_профил_Прот 17_проект'!DF77</f>
        <v>0</v>
      </c>
      <c r="Y77" s="20">
        <f>'[2]2022_АПП_профил_Прот 17_проект'!DG77</f>
        <v>0</v>
      </c>
      <c r="Z77" s="20">
        <f>'[2]2022_АПП_профил_Прот 17_проект'!DH77</f>
        <v>0</v>
      </c>
      <c r="AA77" s="20">
        <f>'[2]2022_АПП_профил_Прот 17_проект'!DI77</f>
        <v>0</v>
      </c>
      <c r="AB77" s="20">
        <f>'[2]2022_АПП_профил_Прот 17_проект'!DJ77</f>
        <v>0</v>
      </c>
      <c r="AC77" s="20">
        <f>'[2]2022_АПП_профил_Прот 17_проект'!DK77</f>
        <v>0</v>
      </c>
      <c r="AD77" s="21">
        <f t="shared" si="21"/>
        <v>0</v>
      </c>
      <c r="AE77" s="22"/>
      <c r="AF77" s="21">
        <f t="shared" si="22"/>
        <v>0</v>
      </c>
      <c r="AG77" s="22">
        <f>'[2]2022_АПП_профил_Прот 17_проект'!DO77</f>
        <v>0</v>
      </c>
      <c r="AH77" s="22">
        <f>'[2]2022_АПП_профил_Прот 17_проект'!DP77</f>
        <v>0</v>
      </c>
      <c r="AI77" s="23">
        <f>'[2]2022_АПП_профил_Прот 17_проект'!DQ77</f>
        <v>0</v>
      </c>
      <c r="AJ77" s="24">
        <f t="shared" si="23"/>
        <v>0</v>
      </c>
    </row>
    <row r="78" spans="1:36" ht="18.75" x14ac:dyDescent="0.3">
      <c r="A78" s="37">
        <v>66</v>
      </c>
      <c r="B78" s="19" t="s">
        <v>109</v>
      </c>
      <c r="C78" s="20">
        <f>'[2]2022_АПП_профил_Прот 17_проект'!CK78</f>
        <v>0</v>
      </c>
      <c r="D78" s="20">
        <f>'[2]2022_АПП_профил_Прот 17_проект'!CL78</f>
        <v>0</v>
      </c>
      <c r="E78" s="20">
        <f>'[2]2022_АПП_профил_Прот 17_проект'!CM78</f>
        <v>0</v>
      </c>
      <c r="F78" s="20">
        <f>'[2]2022_АПП_профил_Прот 17_проект'!CN78</f>
        <v>0</v>
      </c>
      <c r="G78" s="20">
        <f>'[2]2022_АПП_профил_Прот 17_проект'!CO78</f>
        <v>0</v>
      </c>
      <c r="H78" s="20">
        <f>'[2]2022_АПП_профил_Прот 17_проект'!CP78</f>
        <v>0</v>
      </c>
      <c r="I78" s="20">
        <f>'[2]2022_АПП_профил_Прот 17_проект'!CQ78</f>
        <v>0</v>
      </c>
      <c r="J78" s="20">
        <f>'[2]2022_АПП_профил_Прот 17_проект'!CR78</f>
        <v>0</v>
      </c>
      <c r="K78" s="20">
        <f>'[2]2022_АПП_профил_Прот 17_проект'!CS78</f>
        <v>0</v>
      </c>
      <c r="L78" s="20">
        <f>'[2]2022_АПП_профил_Прот 17_проект'!CT78</f>
        <v>0</v>
      </c>
      <c r="M78" s="20">
        <f>'[2]2022_АПП_профил_Прот 17_проект'!CU78</f>
        <v>0</v>
      </c>
      <c r="N78" s="20">
        <f>'[2]2022_АПП_профил_Прот 17_проект'!CV78</f>
        <v>0</v>
      </c>
      <c r="O78" s="20">
        <f>'[2]2022_АПП_профил_Прот 17_проект'!CW78</f>
        <v>0</v>
      </c>
      <c r="P78" s="20">
        <f>'[2]2022_АПП_профил_Прот 17_проект'!CX78</f>
        <v>0</v>
      </c>
      <c r="Q78" s="20">
        <f>'[2]2022_АПП_профил_Прот 17_проект'!CY78</f>
        <v>0</v>
      </c>
      <c r="R78" s="20">
        <f>'[2]2022_АПП_профил_Прот 17_проект'!CZ78</f>
        <v>0</v>
      </c>
      <c r="S78" s="20">
        <f>'[2]2022_АПП_профил_Прот 17_проект'!DA78</f>
        <v>0</v>
      </c>
      <c r="T78" s="20">
        <f>'[2]2022_АПП_профил_Прот 17_проект'!DB78</f>
        <v>0</v>
      </c>
      <c r="U78" s="20">
        <f>'[2]2022_АПП_профил_Прот 17_проект'!DC78</f>
        <v>0</v>
      </c>
      <c r="V78" s="20">
        <f>'[2]2022_АПП_профил_Прот 17_проект'!DD78</f>
        <v>0</v>
      </c>
      <c r="W78" s="20">
        <f>'[2]2022_АПП_профил_Прот 17_проект'!DE78</f>
        <v>0</v>
      </c>
      <c r="X78" s="20">
        <f>'[2]2022_АПП_профил_Прот 17_проект'!DF78</f>
        <v>0</v>
      </c>
      <c r="Y78" s="20">
        <f>'[2]2022_АПП_профил_Прот 17_проект'!DG78</f>
        <v>0</v>
      </c>
      <c r="Z78" s="20">
        <f>'[2]2022_АПП_профил_Прот 17_проект'!DH78</f>
        <v>0</v>
      </c>
      <c r="AA78" s="20">
        <f>'[2]2022_АПП_профил_Прот 17_проект'!DI78</f>
        <v>0</v>
      </c>
      <c r="AB78" s="20">
        <f>'[2]2022_АПП_профил_Прот 17_проект'!DJ78</f>
        <v>0</v>
      </c>
      <c r="AC78" s="20">
        <f>'[2]2022_АПП_профил_Прот 17_проект'!DK78</f>
        <v>0</v>
      </c>
      <c r="AD78" s="21">
        <f t="shared" si="21"/>
        <v>0</v>
      </c>
      <c r="AE78" s="22"/>
      <c r="AF78" s="21">
        <f t="shared" si="22"/>
        <v>0</v>
      </c>
      <c r="AG78" s="22">
        <f>'[2]2022_АПП_профил_Прот 17_проект'!DO78</f>
        <v>0</v>
      </c>
      <c r="AH78" s="22">
        <f>'[2]2022_АПП_профил_Прот 17_проект'!DP78</f>
        <v>0</v>
      </c>
      <c r="AI78" s="23">
        <f>'[2]2022_АПП_профил_Прот 17_проект'!DQ78</f>
        <v>0</v>
      </c>
      <c r="AJ78" s="24">
        <f t="shared" si="23"/>
        <v>0</v>
      </c>
    </row>
    <row r="79" spans="1:36" ht="18.75" x14ac:dyDescent="0.3">
      <c r="A79" s="37">
        <v>67</v>
      </c>
      <c r="B79" s="19" t="s">
        <v>110</v>
      </c>
      <c r="C79" s="20">
        <f>'[2]2022_АПП_профил_Прот 17_проект'!CK79</f>
        <v>0</v>
      </c>
      <c r="D79" s="20">
        <f>'[2]2022_АПП_профил_Прот 17_проект'!CL79</f>
        <v>0</v>
      </c>
      <c r="E79" s="20">
        <f>'[2]2022_АПП_профил_Прот 17_проект'!CM79</f>
        <v>0</v>
      </c>
      <c r="F79" s="20">
        <f>'[2]2022_АПП_профил_Прот 17_проект'!CN79</f>
        <v>0</v>
      </c>
      <c r="G79" s="20">
        <f>'[2]2022_АПП_профил_Прот 17_проект'!CO79</f>
        <v>0</v>
      </c>
      <c r="H79" s="20">
        <f>'[2]2022_АПП_профил_Прот 17_проект'!CP79</f>
        <v>0</v>
      </c>
      <c r="I79" s="20">
        <f>'[2]2022_АПП_профил_Прот 17_проект'!CQ79</f>
        <v>0</v>
      </c>
      <c r="J79" s="20">
        <f>'[2]2022_АПП_профил_Прот 17_проект'!CR79</f>
        <v>0</v>
      </c>
      <c r="K79" s="20">
        <f>'[2]2022_АПП_профил_Прот 17_проект'!CS79</f>
        <v>0</v>
      </c>
      <c r="L79" s="20">
        <f>'[2]2022_АПП_профил_Прот 17_проект'!CT79</f>
        <v>0</v>
      </c>
      <c r="M79" s="20">
        <f>'[2]2022_АПП_профил_Прот 17_проект'!CU79</f>
        <v>0</v>
      </c>
      <c r="N79" s="20">
        <f>'[2]2022_АПП_профил_Прот 17_проект'!CV79</f>
        <v>0</v>
      </c>
      <c r="O79" s="20">
        <f>'[2]2022_АПП_профил_Прот 17_проект'!CW79</f>
        <v>0</v>
      </c>
      <c r="P79" s="20">
        <f>'[2]2022_АПП_профил_Прот 17_проект'!CX79</f>
        <v>0</v>
      </c>
      <c r="Q79" s="20">
        <f>'[2]2022_АПП_профил_Прот 17_проект'!CY79</f>
        <v>0</v>
      </c>
      <c r="R79" s="20">
        <f>'[2]2022_АПП_профил_Прот 17_проект'!CZ79</f>
        <v>0</v>
      </c>
      <c r="S79" s="20">
        <f>'[2]2022_АПП_профил_Прот 17_проект'!DA79</f>
        <v>0</v>
      </c>
      <c r="T79" s="20">
        <f>'[2]2022_АПП_профил_Прот 17_проект'!DB79</f>
        <v>0</v>
      </c>
      <c r="U79" s="20">
        <f>'[2]2022_АПП_профил_Прот 17_проект'!DC79</f>
        <v>0</v>
      </c>
      <c r="V79" s="20">
        <f>'[2]2022_АПП_профил_Прот 17_проект'!DD79</f>
        <v>0</v>
      </c>
      <c r="W79" s="20">
        <f>'[2]2022_АПП_профил_Прот 17_проект'!DE79</f>
        <v>0</v>
      </c>
      <c r="X79" s="20">
        <f>'[2]2022_АПП_профил_Прот 17_проект'!DF79</f>
        <v>0</v>
      </c>
      <c r="Y79" s="20">
        <f>'[2]2022_АПП_профил_Прот 17_проект'!DG79</f>
        <v>0</v>
      </c>
      <c r="Z79" s="20">
        <f>'[2]2022_АПП_профил_Прот 17_проект'!DH79</f>
        <v>0</v>
      </c>
      <c r="AA79" s="20">
        <f>'[2]2022_АПП_профил_Прот 17_проект'!DI79</f>
        <v>0</v>
      </c>
      <c r="AB79" s="20">
        <f>'[2]2022_АПП_профил_Прот 17_проект'!DJ79</f>
        <v>0</v>
      </c>
      <c r="AC79" s="20">
        <f>'[2]2022_АПП_профил_Прот 17_проект'!DK79</f>
        <v>0</v>
      </c>
      <c r="AD79" s="21">
        <f t="shared" si="21"/>
        <v>0</v>
      </c>
      <c r="AE79" s="22"/>
      <c r="AF79" s="21">
        <f t="shared" si="22"/>
        <v>0</v>
      </c>
      <c r="AG79" s="22">
        <f>'[2]2022_АПП_профил_Прот 17_проект'!DO79</f>
        <v>0</v>
      </c>
      <c r="AH79" s="22">
        <f>'[2]2022_АПП_профил_Прот 17_проект'!DP79</f>
        <v>0</v>
      </c>
      <c r="AI79" s="23">
        <f>'[2]2022_АПП_профил_Прот 17_проект'!DQ79</f>
        <v>0</v>
      </c>
      <c r="AJ79" s="24">
        <f t="shared" si="23"/>
        <v>0</v>
      </c>
    </row>
    <row r="80" spans="1:36" ht="18.75" x14ac:dyDescent="0.3">
      <c r="A80" s="37">
        <v>68</v>
      </c>
      <c r="B80" s="19" t="s">
        <v>111</v>
      </c>
      <c r="C80" s="20">
        <f>'[2]2022_АПП_профил_Прот 17_проект'!CK80</f>
        <v>0</v>
      </c>
      <c r="D80" s="20">
        <f>'[2]2022_АПП_профил_Прот 17_проект'!CL80</f>
        <v>0</v>
      </c>
      <c r="E80" s="20">
        <f>'[2]2022_АПП_профил_Прот 17_проект'!CM80</f>
        <v>0</v>
      </c>
      <c r="F80" s="20">
        <f>'[2]2022_АПП_профил_Прот 17_проект'!CN80</f>
        <v>0</v>
      </c>
      <c r="G80" s="20">
        <f>'[2]2022_АПП_профил_Прот 17_проект'!CO80</f>
        <v>0</v>
      </c>
      <c r="H80" s="20">
        <f>'[2]2022_АПП_профил_Прот 17_проект'!CP80</f>
        <v>0</v>
      </c>
      <c r="I80" s="20">
        <f>'[2]2022_АПП_профил_Прот 17_проект'!CQ80</f>
        <v>0</v>
      </c>
      <c r="J80" s="20">
        <f>'[2]2022_АПП_профил_Прот 17_проект'!CR80</f>
        <v>0</v>
      </c>
      <c r="K80" s="20">
        <f>'[2]2022_АПП_профил_Прот 17_проект'!CS80</f>
        <v>0</v>
      </c>
      <c r="L80" s="20">
        <f>'[2]2022_АПП_профил_Прот 17_проект'!CT80</f>
        <v>0</v>
      </c>
      <c r="M80" s="20">
        <f>'[2]2022_АПП_профил_Прот 17_проект'!CU80</f>
        <v>0</v>
      </c>
      <c r="N80" s="20">
        <f>'[2]2022_АПП_профил_Прот 17_проект'!CV80</f>
        <v>0</v>
      </c>
      <c r="O80" s="20">
        <f>'[2]2022_АПП_профил_Прот 17_проект'!CW80</f>
        <v>0</v>
      </c>
      <c r="P80" s="20">
        <f>'[2]2022_АПП_профил_Прот 17_проект'!CX80</f>
        <v>0</v>
      </c>
      <c r="Q80" s="20">
        <f>'[2]2022_АПП_профил_Прот 17_проект'!CY80</f>
        <v>0</v>
      </c>
      <c r="R80" s="20">
        <f>'[2]2022_АПП_профил_Прот 17_проект'!CZ80</f>
        <v>0</v>
      </c>
      <c r="S80" s="20">
        <f>'[2]2022_АПП_профил_Прот 17_проект'!DA80</f>
        <v>0</v>
      </c>
      <c r="T80" s="20">
        <f>'[2]2022_АПП_профил_Прот 17_проект'!DB80</f>
        <v>0</v>
      </c>
      <c r="U80" s="20">
        <f>'[2]2022_АПП_профил_Прот 17_проект'!DC80</f>
        <v>0</v>
      </c>
      <c r="V80" s="20">
        <f>'[2]2022_АПП_профил_Прот 17_проект'!DD80</f>
        <v>0</v>
      </c>
      <c r="W80" s="20">
        <f>'[2]2022_АПП_профил_Прот 17_проект'!DE80</f>
        <v>0</v>
      </c>
      <c r="X80" s="20">
        <f>'[2]2022_АПП_профил_Прот 17_проект'!DF80</f>
        <v>0</v>
      </c>
      <c r="Y80" s="20">
        <f>'[2]2022_АПП_профил_Прот 17_проект'!DG80</f>
        <v>0</v>
      </c>
      <c r="Z80" s="20">
        <f>'[2]2022_АПП_профил_Прот 17_проект'!DH80</f>
        <v>0</v>
      </c>
      <c r="AA80" s="20">
        <f>'[2]2022_АПП_профил_Прот 17_проект'!DI80</f>
        <v>0</v>
      </c>
      <c r="AB80" s="20">
        <f>'[2]2022_АПП_профил_Прот 17_проект'!DJ80</f>
        <v>0</v>
      </c>
      <c r="AC80" s="20">
        <f>'[2]2022_АПП_профил_Прот 17_проект'!DK80</f>
        <v>0</v>
      </c>
      <c r="AD80" s="21">
        <f t="shared" si="21"/>
        <v>0</v>
      </c>
      <c r="AE80" s="22"/>
      <c r="AF80" s="21">
        <f t="shared" si="22"/>
        <v>0</v>
      </c>
      <c r="AG80" s="22">
        <f>'[2]2022_АПП_профил_Прот 17_проект'!DO80</f>
        <v>0</v>
      </c>
      <c r="AH80" s="22">
        <f>'[2]2022_АПП_профил_Прот 17_проект'!DP80</f>
        <v>0</v>
      </c>
      <c r="AI80" s="23">
        <f>'[2]2022_АПП_профил_Прот 17_проект'!DQ80</f>
        <v>0</v>
      </c>
      <c r="AJ80" s="24">
        <f t="shared" si="23"/>
        <v>0</v>
      </c>
    </row>
    <row r="81" spans="1:36" ht="18.75" x14ac:dyDescent="0.3">
      <c r="A81" s="37">
        <v>69</v>
      </c>
      <c r="B81" s="19" t="s">
        <v>112</v>
      </c>
      <c r="C81" s="20">
        <f>'[2]2022_АПП_профил_Прот 17_проект'!CK81</f>
        <v>0</v>
      </c>
      <c r="D81" s="20">
        <f>'[2]2022_АПП_профил_Прот 17_проект'!CL81</f>
        <v>0</v>
      </c>
      <c r="E81" s="20">
        <f>'[2]2022_АПП_профил_Прот 17_проект'!CM81</f>
        <v>0</v>
      </c>
      <c r="F81" s="20">
        <f>'[2]2022_АПП_профил_Прот 17_проект'!CN81</f>
        <v>0</v>
      </c>
      <c r="G81" s="20">
        <f>'[2]2022_АПП_профил_Прот 17_проект'!CO81</f>
        <v>0</v>
      </c>
      <c r="H81" s="20">
        <f>'[2]2022_АПП_профил_Прот 17_проект'!CP81</f>
        <v>0</v>
      </c>
      <c r="I81" s="20">
        <f>'[2]2022_АПП_профил_Прот 17_проект'!CQ81</f>
        <v>0</v>
      </c>
      <c r="J81" s="20">
        <f>'[2]2022_АПП_профил_Прот 17_проект'!CR81</f>
        <v>0</v>
      </c>
      <c r="K81" s="20">
        <f>'[2]2022_АПП_профил_Прот 17_проект'!CS81</f>
        <v>0</v>
      </c>
      <c r="L81" s="20">
        <f>'[2]2022_АПП_профил_Прот 17_проект'!CT81</f>
        <v>0</v>
      </c>
      <c r="M81" s="20">
        <f>'[2]2022_АПП_профил_Прот 17_проект'!CU81</f>
        <v>0</v>
      </c>
      <c r="N81" s="20">
        <f>'[2]2022_АПП_профил_Прот 17_проект'!CV81</f>
        <v>0</v>
      </c>
      <c r="O81" s="20">
        <f>'[2]2022_АПП_профил_Прот 17_проект'!CW81</f>
        <v>0</v>
      </c>
      <c r="P81" s="20">
        <f>'[2]2022_АПП_профил_Прот 17_проект'!CX81</f>
        <v>0</v>
      </c>
      <c r="Q81" s="20">
        <f>'[2]2022_АПП_профил_Прот 17_проект'!CY81</f>
        <v>0</v>
      </c>
      <c r="R81" s="20">
        <f>'[2]2022_АПП_профил_Прот 17_проект'!CZ81</f>
        <v>0</v>
      </c>
      <c r="S81" s="20">
        <f>'[2]2022_АПП_профил_Прот 17_проект'!DA81</f>
        <v>0</v>
      </c>
      <c r="T81" s="20">
        <f>'[2]2022_АПП_профил_Прот 17_проект'!DB81</f>
        <v>0</v>
      </c>
      <c r="U81" s="20">
        <f>'[2]2022_АПП_профил_Прот 17_проект'!DC81</f>
        <v>0</v>
      </c>
      <c r="V81" s="20">
        <f>'[2]2022_АПП_профил_Прот 17_проект'!DD81</f>
        <v>0</v>
      </c>
      <c r="W81" s="20">
        <f>'[2]2022_АПП_профил_Прот 17_проект'!DE81</f>
        <v>0</v>
      </c>
      <c r="X81" s="20">
        <f>'[2]2022_АПП_профил_Прот 17_проект'!DF81</f>
        <v>0</v>
      </c>
      <c r="Y81" s="20">
        <f>'[2]2022_АПП_профил_Прот 17_проект'!DG81</f>
        <v>0</v>
      </c>
      <c r="Z81" s="20">
        <f>'[2]2022_АПП_профил_Прот 17_проект'!DH81</f>
        <v>0</v>
      </c>
      <c r="AA81" s="20">
        <f>'[2]2022_АПП_профил_Прот 17_проект'!DI81</f>
        <v>0</v>
      </c>
      <c r="AB81" s="20">
        <f>'[2]2022_АПП_профил_Прот 17_проект'!DJ81</f>
        <v>0</v>
      </c>
      <c r="AC81" s="20">
        <f>'[2]2022_АПП_профил_Прот 17_проект'!DK81</f>
        <v>0</v>
      </c>
      <c r="AD81" s="21">
        <f t="shared" si="21"/>
        <v>0</v>
      </c>
      <c r="AE81" s="22"/>
      <c r="AF81" s="21">
        <f t="shared" si="22"/>
        <v>0</v>
      </c>
      <c r="AG81" s="22">
        <f>'[2]2022_АПП_профил_Прот 17_проект'!DO81</f>
        <v>0</v>
      </c>
      <c r="AH81" s="22">
        <f>'[2]2022_АПП_профил_Прот 17_проект'!DP81</f>
        <v>0</v>
      </c>
      <c r="AI81" s="23">
        <f>'[2]2022_АПП_профил_Прот 17_проект'!DQ81</f>
        <v>0</v>
      </c>
      <c r="AJ81" s="24">
        <f t="shared" si="23"/>
        <v>0</v>
      </c>
    </row>
    <row r="82" spans="1:36" ht="18.75" x14ac:dyDescent="0.3">
      <c r="A82" s="37">
        <v>70</v>
      </c>
      <c r="B82" s="19" t="s">
        <v>113</v>
      </c>
      <c r="C82" s="20">
        <f>'[2]2022_АПП_профил_Прот 17_проект'!CK82</f>
        <v>0</v>
      </c>
      <c r="D82" s="20">
        <f>'[2]2022_АПП_профил_Прот 17_проект'!CL82</f>
        <v>0</v>
      </c>
      <c r="E82" s="20">
        <f>'[2]2022_АПП_профил_Прот 17_проект'!CM82</f>
        <v>0</v>
      </c>
      <c r="F82" s="20">
        <f>'[2]2022_АПП_профил_Прот 17_проект'!CN82</f>
        <v>0</v>
      </c>
      <c r="G82" s="20">
        <f>'[2]2022_АПП_профил_Прот 17_проект'!CO82</f>
        <v>0</v>
      </c>
      <c r="H82" s="20">
        <f>'[2]2022_АПП_профил_Прот 17_проект'!CP82</f>
        <v>0</v>
      </c>
      <c r="I82" s="20">
        <f>'[2]2022_АПП_профил_Прот 17_проект'!CQ82</f>
        <v>0</v>
      </c>
      <c r="J82" s="20">
        <f>'[2]2022_АПП_профил_Прот 17_проект'!CR82</f>
        <v>0</v>
      </c>
      <c r="K82" s="20">
        <f>'[2]2022_АПП_профил_Прот 17_проект'!CS82</f>
        <v>0</v>
      </c>
      <c r="L82" s="20">
        <f>'[2]2022_АПП_профил_Прот 17_проект'!CT82</f>
        <v>0</v>
      </c>
      <c r="M82" s="20">
        <f>'[2]2022_АПП_профил_Прот 17_проект'!CU82</f>
        <v>0</v>
      </c>
      <c r="N82" s="20">
        <f>'[2]2022_АПП_профил_Прот 17_проект'!CV82</f>
        <v>0</v>
      </c>
      <c r="O82" s="20">
        <f>'[2]2022_АПП_профил_Прот 17_проект'!CW82</f>
        <v>0</v>
      </c>
      <c r="P82" s="20">
        <f>'[2]2022_АПП_профил_Прот 17_проект'!CX82</f>
        <v>0</v>
      </c>
      <c r="Q82" s="20">
        <f>'[2]2022_АПП_профил_Прот 17_проект'!CY82</f>
        <v>0</v>
      </c>
      <c r="R82" s="20">
        <f>'[2]2022_АПП_профил_Прот 17_проект'!CZ82</f>
        <v>0</v>
      </c>
      <c r="S82" s="20">
        <f>'[2]2022_АПП_профил_Прот 17_проект'!DA82</f>
        <v>0</v>
      </c>
      <c r="T82" s="20">
        <f>'[2]2022_АПП_профил_Прот 17_проект'!DB82</f>
        <v>0</v>
      </c>
      <c r="U82" s="20">
        <f>'[2]2022_АПП_профил_Прот 17_проект'!DC82</f>
        <v>0</v>
      </c>
      <c r="V82" s="20">
        <f>'[2]2022_АПП_профил_Прот 17_проект'!DD82</f>
        <v>0</v>
      </c>
      <c r="W82" s="20">
        <f>'[2]2022_АПП_профил_Прот 17_проект'!DE82</f>
        <v>0</v>
      </c>
      <c r="X82" s="20">
        <f>'[2]2022_АПП_профил_Прот 17_проект'!DF82</f>
        <v>0</v>
      </c>
      <c r="Y82" s="20">
        <f>'[2]2022_АПП_профил_Прот 17_проект'!DG82</f>
        <v>0</v>
      </c>
      <c r="Z82" s="20">
        <f>'[2]2022_АПП_профил_Прот 17_проект'!DH82</f>
        <v>0</v>
      </c>
      <c r="AA82" s="20">
        <f>'[2]2022_АПП_профил_Прот 17_проект'!DI82</f>
        <v>0</v>
      </c>
      <c r="AB82" s="20">
        <f>'[2]2022_АПП_профил_Прот 17_проект'!DJ82</f>
        <v>0</v>
      </c>
      <c r="AC82" s="20">
        <f>'[2]2022_АПП_профил_Прот 17_проект'!DK82</f>
        <v>0</v>
      </c>
      <c r="AD82" s="21">
        <f t="shared" si="21"/>
        <v>0</v>
      </c>
      <c r="AE82" s="22"/>
      <c r="AF82" s="21">
        <f t="shared" si="22"/>
        <v>0</v>
      </c>
      <c r="AG82" s="22">
        <f>'[2]2022_АПП_профил_Прот 17_проект'!DO82</f>
        <v>0</v>
      </c>
      <c r="AH82" s="22">
        <f>'[2]2022_АПП_профил_Прот 17_проект'!DP82</f>
        <v>0</v>
      </c>
      <c r="AI82" s="23">
        <f>'[2]2022_АПП_профил_Прот 17_проект'!DQ82</f>
        <v>0</v>
      </c>
      <c r="AJ82" s="24">
        <f t="shared" si="23"/>
        <v>0</v>
      </c>
    </row>
    <row r="83" spans="1:36" ht="18.75" x14ac:dyDescent="0.3">
      <c r="A83" s="37">
        <v>71</v>
      </c>
      <c r="B83" s="19" t="s">
        <v>114</v>
      </c>
      <c r="C83" s="20">
        <f>'[2]2022_АПП_профил_Прот 17_проект'!CK83</f>
        <v>0</v>
      </c>
      <c r="D83" s="20">
        <f>'[2]2022_АПП_профил_Прот 17_проект'!CL83</f>
        <v>0</v>
      </c>
      <c r="E83" s="20">
        <f>'[2]2022_АПП_профил_Прот 17_проект'!CM83</f>
        <v>0</v>
      </c>
      <c r="F83" s="20">
        <f>'[2]2022_АПП_профил_Прот 17_проект'!CN83</f>
        <v>0</v>
      </c>
      <c r="G83" s="20">
        <f>'[2]2022_АПП_профил_Прот 17_проект'!CO83</f>
        <v>0</v>
      </c>
      <c r="H83" s="20">
        <f>'[2]2022_АПП_профил_Прот 17_проект'!CP83</f>
        <v>0</v>
      </c>
      <c r="I83" s="20">
        <f>'[2]2022_АПП_профил_Прот 17_проект'!CQ83</f>
        <v>0</v>
      </c>
      <c r="J83" s="20">
        <f>'[2]2022_АПП_профил_Прот 17_проект'!CR83</f>
        <v>0</v>
      </c>
      <c r="K83" s="20">
        <f>'[2]2022_АПП_профил_Прот 17_проект'!CS83</f>
        <v>0</v>
      </c>
      <c r="L83" s="20">
        <f>'[2]2022_АПП_профил_Прот 17_проект'!CT83</f>
        <v>0</v>
      </c>
      <c r="M83" s="20">
        <f>'[2]2022_АПП_профил_Прот 17_проект'!CU83</f>
        <v>0</v>
      </c>
      <c r="N83" s="20">
        <f>'[2]2022_АПП_профил_Прот 17_проект'!CV83</f>
        <v>0</v>
      </c>
      <c r="O83" s="20">
        <f>'[2]2022_АПП_профил_Прот 17_проект'!CW83</f>
        <v>0</v>
      </c>
      <c r="P83" s="20">
        <f>'[2]2022_АПП_профил_Прот 17_проект'!CX83</f>
        <v>0</v>
      </c>
      <c r="Q83" s="20">
        <f>'[2]2022_АПП_профил_Прот 17_проект'!CY83</f>
        <v>0</v>
      </c>
      <c r="R83" s="20">
        <f>'[2]2022_АПП_профил_Прот 17_проект'!CZ83</f>
        <v>0</v>
      </c>
      <c r="S83" s="20">
        <f>'[2]2022_АПП_профил_Прот 17_проект'!DA83</f>
        <v>0</v>
      </c>
      <c r="T83" s="20">
        <f>'[2]2022_АПП_профил_Прот 17_проект'!DB83</f>
        <v>0</v>
      </c>
      <c r="U83" s="20">
        <f>'[2]2022_АПП_профил_Прот 17_проект'!DC83</f>
        <v>0</v>
      </c>
      <c r="V83" s="20">
        <f>'[2]2022_АПП_профил_Прот 17_проект'!DD83</f>
        <v>0</v>
      </c>
      <c r="W83" s="20">
        <f>'[2]2022_АПП_профил_Прот 17_проект'!DE83</f>
        <v>0</v>
      </c>
      <c r="X83" s="20">
        <f>'[2]2022_АПП_профил_Прот 17_проект'!DF83</f>
        <v>0</v>
      </c>
      <c r="Y83" s="20">
        <f>'[2]2022_АПП_профил_Прот 17_проект'!DG83</f>
        <v>0</v>
      </c>
      <c r="Z83" s="20">
        <f>'[2]2022_АПП_профил_Прот 17_проект'!DH83</f>
        <v>0</v>
      </c>
      <c r="AA83" s="20">
        <f>'[2]2022_АПП_профил_Прот 17_проект'!DI83</f>
        <v>0</v>
      </c>
      <c r="AB83" s="20">
        <f>'[2]2022_АПП_профил_Прот 17_проект'!DJ83</f>
        <v>0</v>
      </c>
      <c r="AC83" s="20">
        <f>'[2]2022_АПП_профил_Прот 17_проект'!DK83</f>
        <v>0</v>
      </c>
      <c r="AD83" s="21">
        <f t="shared" si="21"/>
        <v>0</v>
      </c>
      <c r="AE83" s="22"/>
      <c r="AF83" s="21">
        <f t="shared" si="22"/>
        <v>0</v>
      </c>
      <c r="AG83" s="22">
        <f>'[2]2022_АПП_профил_Прот 17_проект'!DO83</f>
        <v>0</v>
      </c>
      <c r="AH83" s="22">
        <f>'[2]2022_АПП_профил_Прот 17_проект'!DP83</f>
        <v>0</v>
      </c>
      <c r="AI83" s="23">
        <f>'[2]2022_АПП_профил_Прот 17_проект'!DQ83</f>
        <v>0</v>
      </c>
      <c r="AJ83" s="24">
        <f t="shared" si="23"/>
        <v>0</v>
      </c>
    </row>
    <row r="84" spans="1:36" ht="18.75" x14ac:dyDescent="0.3">
      <c r="A84" s="37">
        <v>72</v>
      </c>
      <c r="B84" s="19" t="s">
        <v>115</v>
      </c>
      <c r="C84" s="20">
        <f>'[2]2022_АПП_профил_Прот 17_проект'!CK84</f>
        <v>0</v>
      </c>
      <c r="D84" s="20">
        <f>'[2]2022_АПП_профил_Прот 17_проект'!CL84</f>
        <v>0</v>
      </c>
      <c r="E84" s="20">
        <f>'[2]2022_АПП_профил_Прот 17_проект'!CM84</f>
        <v>0</v>
      </c>
      <c r="F84" s="20">
        <f>'[2]2022_АПП_профил_Прот 17_проект'!CN84</f>
        <v>0</v>
      </c>
      <c r="G84" s="20">
        <f>'[2]2022_АПП_профил_Прот 17_проект'!CO84</f>
        <v>0</v>
      </c>
      <c r="H84" s="20">
        <f>'[2]2022_АПП_профил_Прот 17_проект'!CP84</f>
        <v>0</v>
      </c>
      <c r="I84" s="20">
        <f>'[2]2022_АПП_профил_Прот 17_проект'!CQ84</f>
        <v>0</v>
      </c>
      <c r="J84" s="20">
        <f>'[2]2022_АПП_профил_Прот 17_проект'!CR84</f>
        <v>0</v>
      </c>
      <c r="K84" s="20">
        <f>'[2]2022_АПП_профил_Прот 17_проект'!CS84</f>
        <v>0</v>
      </c>
      <c r="L84" s="20">
        <f>'[2]2022_АПП_профил_Прот 17_проект'!CT84</f>
        <v>0</v>
      </c>
      <c r="M84" s="20">
        <f>'[2]2022_АПП_профил_Прот 17_проект'!CU84</f>
        <v>0</v>
      </c>
      <c r="N84" s="20">
        <f>'[2]2022_АПП_профил_Прот 17_проект'!CV84</f>
        <v>0</v>
      </c>
      <c r="O84" s="20">
        <f>'[2]2022_АПП_профил_Прот 17_проект'!CW84</f>
        <v>0</v>
      </c>
      <c r="P84" s="20">
        <f>'[2]2022_АПП_профил_Прот 17_проект'!CX84</f>
        <v>0</v>
      </c>
      <c r="Q84" s="20">
        <f>'[2]2022_АПП_профил_Прот 17_проект'!CY84</f>
        <v>0</v>
      </c>
      <c r="R84" s="20">
        <f>'[2]2022_АПП_профил_Прот 17_проект'!CZ84</f>
        <v>0</v>
      </c>
      <c r="S84" s="20">
        <f>'[2]2022_АПП_профил_Прот 17_проект'!DA84</f>
        <v>0</v>
      </c>
      <c r="T84" s="20">
        <f>'[2]2022_АПП_профил_Прот 17_проект'!DB84</f>
        <v>0</v>
      </c>
      <c r="U84" s="20">
        <f>'[2]2022_АПП_профил_Прот 17_проект'!DC84</f>
        <v>0</v>
      </c>
      <c r="V84" s="20">
        <f>'[2]2022_АПП_профил_Прот 17_проект'!DD84</f>
        <v>0</v>
      </c>
      <c r="W84" s="20">
        <f>'[2]2022_АПП_профил_Прот 17_проект'!DE84</f>
        <v>0</v>
      </c>
      <c r="X84" s="20">
        <f>'[2]2022_АПП_профил_Прот 17_проект'!DF84</f>
        <v>0</v>
      </c>
      <c r="Y84" s="20">
        <f>'[2]2022_АПП_профил_Прот 17_проект'!DG84</f>
        <v>0</v>
      </c>
      <c r="Z84" s="20">
        <f>'[2]2022_АПП_профил_Прот 17_проект'!DH84</f>
        <v>0</v>
      </c>
      <c r="AA84" s="20">
        <f>'[2]2022_АПП_профил_Прот 17_проект'!DI84</f>
        <v>0</v>
      </c>
      <c r="AB84" s="20">
        <f>'[2]2022_АПП_профил_Прот 17_проект'!DJ84</f>
        <v>0</v>
      </c>
      <c r="AC84" s="20">
        <f>'[2]2022_АПП_профил_Прот 17_проект'!DK84</f>
        <v>0</v>
      </c>
      <c r="AD84" s="21">
        <f t="shared" si="21"/>
        <v>0</v>
      </c>
      <c r="AE84" s="22"/>
      <c r="AF84" s="21">
        <f t="shared" si="22"/>
        <v>0</v>
      </c>
      <c r="AG84" s="22">
        <f>'[2]2022_АПП_профил_Прот 17_проект'!DO84</f>
        <v>0</v>
      </c>
      <c r="AH84" s="22">
        <f>'[2]2022_АПП_профил_Прот 17_проект'!DP84</f>
        <v>0</v>
      </c>
      <c r="AI84" s="23">
        <f>'[2]2022_АПП_профил_Прот 17_проект'!DQ84</f>
        <v>0</v>
      </c>
      <c r="AJ84" s="24">
        <f t="shared" si="23"/>
        <v>0</v>
      </c>
    </row>
    <row r="85" spans="1:36" ht="18.75" x14ac:dyDescent="0.3">
      <c r="A85" s="37">
        <v>73</v>
      </c>
      <c r="B85" s="19" t="s">
        <v>116</v>
      </c>
      <c r="C85" s="20">
        <f>'[2]2022_АПП_профил_Прот 17_проект'!CK85</f>
        <v>0</v>
      </c>
      <c r="D85" s="20">
        <f>'[2]2022_АПП_профил_Прот 17_проект'!CL85</f>
        <v>0</v>
      </c>
      <c r="E85" s="20">
        <f>'[2]2022_АПП_профил_Прот 17_проект'!CM85</f>
        <v>0</v>
      </c>
      <c r="F85" s="20">
        <f>'[2]2022_АПП_профил_Прот 17_проект'!CN85</f>
        <v>0</v>
      </c>
      <c r="G85" s="20">
        <f>'[2]2022_АПП_профил_Прот 17_проект'!CO85</f>
        <v>0</v>
      </c>
      <c r="H85" s="20">
        <f>'[2]2022_АПП_профил_Прот 17_проект'!CP85</f>
        <v>0</v>
      </c>
      <c r="I85" s="20">
        <f>'[2]2022_АПП_профил_Прот 17_проект'!CQ85</f>
        <v>0</v>
      </c>
      <c r="J85" s="20">
        <f>'[2]2022_АПП_профил_Прот 17_проект'!CR85</f>
        <v>0</v>
      </c>
      <c r="K85" s="20">
        <f>'[2]2022_АПП_профил_Прот 17_проект'!CS85</f>
        <v>0</v>
      </c>
      <c r="L85" s="20">
        <f>'[2]2022_АПП_профил_Прот 17_проект'!CT85</f>
        <v>0</v>
      </c>
      <c r="M85" s="20">
        <f>'[2]2022_АПП_профил_Прот 17_проект'!CU85</f>
        <v>0</v>
      </c>
      <c r="N85" s="20">
        <f>'[2]2022_АПП_профил_Прот 17_проект'!CV85</f>
        <v>0</v>
      </c>
      <c r="O85" s="20">
        <f>'[2]2022_АПП_профил_Прот 17_проект'!CW85</f>
        <v>0</v>
      </c>
      <c r="P85" s="20">
        <f>'[2]2022_АПП_профил_Прот 17_проект'!CX85</f>
        <v>0</v>
      </c>
      <c r="Q85" s="20">
        <f>'[2]2022_АПП_профил_Прот 17_проект'!CY85</f>
        <v>0</v>
      </c>
      <c r="R85" s="20">
        <f>'[2]2022_АПП_профил_Прот 17_проект'!CZ85</f>
        <v>0</v>
      </c>
      <c r="S85" s="20">
        <f>'[2]2022_АПП_профил_Прот 17_проект'!DA85</f>
        <v>0</v>
      </c>
      <c r="T85" s="20">
        <f>'[2]2022_АПП_профил_Прот 17_проект'!DB85</f>
        <v>0</v>
      </c>
      <c r="U85" s="20">
        <f>'[2]2022_АПП_профил_Прот 17_проект'!DC85</f>
        <v>0</v>
      </c>
      <c r="V85" s="20">
        <f>'[2]2022_АПП_профил_Прот 17_проект'!DD85</f>
        <v>0</v>
      </c>
      <c r="W85" s="20">
        <f>'[2]2022_АПП_профил_Прот 17_проект'!DE85</f>
        <v>0</v>
      </c>
      <c r="X85" s="20">
        <f>'[2]2022_АПП_профил_Прот 17_проект'!DF85</f>
        <v>0</v>
      </c>
      <c r="Y85" s="20">
        <f>'[2]2022_АПП_профил_Прот 17_проект'!DG85</f>
        <v>0</v>
      </c>
      <c r="Z85" s="20">
        <f>'[2]2022_АПП_профил_Прот 17_проект'!DH85</f>
        <v>0</v>
      </c>
      <c r="AA85" s="20">
        <f>'[2]2022_АПП_профил_Прот 17_проект'!DI85</f>
        <v>0</v>
      </c>
      <c r="AB85" s="20">
        <f>'[2]2022_АПП_профил_Прот 17_проект'!DJ85</f>
        <v>0</v>
      </c>
      <c r="AC85" s="20">
        <f>'[2]2022_АПП_профил_Прот 17_проект'!DK85</f>
        <v>0</v>
      </c>
      <c r="AD85" s="21">
        <f t="shared" si="21"/>
        <v>0</v>
      </c>
      <c r="AE85" s="22"/>
      <c r="AF85" s="21">
        <f t="shared" si="22"/>
        <v>0</v>
      </c>
      <c r="AG85" s="22">
        <f>'[2]2022_АПП_профил_Прот 17_проект'!DO85</f>
        <v>0</v>
      </c>
      <c r="AH85" s="22">
        <f>'[2]2022_АПП_профил_Прот 17_проект'!DP85</f>
        <v>0</v>
      </c>
      <c r="AI85" s="23">
        <f>'[2]2022_АПП_профил_Прот 17_проект'!DQ85</f>
        <v>0</v>
      </c>
      <c r="AJ85" s="24">
        <f t="shared" si="23"/>
        <v>0</v>
      </c>
    </row>
    <row r="86" spans="1:36" ht="18.75" x14ac:dyDescent="0.3">
      <c r="A86" s="37">
        <v>74</v>
      </c>
      <c r="B86" s="19" t="s">
        <v>117</v>
      </c>
      <c r="C86" s="20">
        <f>'[2]2022_АПП_профил_Прот 17_проект'!CK86</f>
        <v>0</v>
      </c>
      <c r="D86" s="20">
        <f>'[2]2022_АПП_профил_Прот 17_проект'!CL86</f>
        <v>0</v>
      </c>
      <c r="E86" s="20">
        <f>'[2]2022_АПП_профил_Прот 17_проект'!CM86</f>
        <v>0</v>
      </c>
      <c r="F86" s="20">
        <f>'[2]2022_АПП_профил_Прот 17_проект'!CN86</f>
        <v>0</v>
      </c>
      <c r="G86" s="20">
        <f>'[2]2022_АПП_профил_Прот 17_проект'!CO86</f>
        <v>0</v>
      </c>
      <c r="H86" s="20">
        <f>'[2]2022_АПП_профил_Прот 17_проект'!CP86</f>
        <v>0</v>
      </c>
      <c r="I86" s="20">
        <f>'[2]2022_АПП_профил_Прот 17_проект'!CQ86</f>
        <v>0</v>
      </c>
      <c r="J86" s="20">
        <f>'[2]2022_АПП_профил_Прот 17_проект'!CR86</f>
        <v>0</v>
      </c>
      <c r="K86" s="20">
        <f>'[2]2022_АПП_профил_Прот 17_проект'!CS86</f>
        <v>0</v>
      </c>
      <c r="L86" s="20">
        <f>'[2]2022_АПП_профил_Прот 17_проект'!CT86</f>
        <v>0</v>
      </c>
      <c r="M86" s="20">
        <f>'[2]2022_АПП_профил_Прот 17_проект'!CU86</f>
        <v>0</v>
      </c>
      <c r="N86" s="20">
        <f>'[2]2022_АПП_профил_Прот 17_проект'!CV86</f>
        <v>0</v>
      </c>
      <c r="O86" s="20">
        <f>'[2]2022_АПП_профил_Прот 17_проект'!CW86</f>
        <v>0</v>
      </c>
      <c r="P86" s="20">
        <f>'[2]2022_АПП_профил_Прот 17_проект'!CX86</f>
        <v>0</v>
      </c>
      <c r="Q86" s="20">
        <f>'[2]2022_АПП_профил_Прот 17_проект'!CY86</f>
        <v>0</v>
      </c>
      <c r="R86" s="20">
        <f>'[2]2022_АПП_профил_Прот 17_проект'!CZ86</f>
        <v>0</v>
      </c>
      <c r="S86" s="20">
        <f>'[2]2022_АПП_профил_Прот 17_проект'!DA86</f>
        <v>0</v>
      </c>
      <c r="T86" s="20">
        <f>'[2]2022_АПП_профил_Прот 17_проект'!DB86</f>
        <v>0</v>
      </c>
      <c r="U86" s="20">
        <f>'[2]2022_АПП_профил_Прот 17_проект'!DC86</f>
        <v>0</v>
      </c>
      <c r="V86" s="20">
        <f>'[2]2022_АПП_профил_Прот 17_проект'!DD86</f>
        <v>0</v>
      </c>
      <c r="W86" s="20">
        <f>'[2]2022_АПП_профил_Прот 17_проект'!DE86</f>
        <v>0</v>
      </c>
      <c r="X86" s="20">
        <f>'[2]2022_АПП_профил_Прот 17_проект'!DF86</f>
        <v>0</v>
      </c>
      <c r="Y86" s="20">
        <f>'[2]2022_АПП_профил_Прот 17_проект'!DG86</f>
        <v>0</v>
      </c>
      <c r="Z86" s="20">
        <f>'[2]2022_АПП_профил_Прот 17_проект'!DH86</f>
        <v>0</v>
      </c>
      <c r="AA86" s="20">
        <f>'[2]2022_АПП_профил_Прот 17_проект'!DI86</f>
        <v>0</v>
      </c>
      <c r="AB86" s="20">
        <f>'[2]2022_АПП_профил_Прот 17_проект'!DJ86</f>
        <v>0</v>
      </c>
      <c r="AC86" s="20">
        <f>'[2]2022_АПП_профил_Прот 17_проект'!DK86</f>
        <v>0</v>
      </c>
      <c r="AD86" s="21">
        <f t="shared" si="21"/>
        <v>0</v>
      </c>
      <c r="AE86" s="22"/>
      <c r="AF86" s="21">
        <f t="shared" si="22"/>
        <v>0</v>
      </c>
      <c r="AG86" s="22">
        <f>'[2]2022_АПП_профил_Прот 17_проект'!DO86</f>
        <v>0</v>
      </c>
      <c r="AH86" s="22">
        <f>'[2]2022_АПП_профил_Прот 17_проект'!DP86</f>
        <v>0</v>
      </c>
      <c r="AI86" s="23">
        <f>'[2]2022_АПП_профил_Прот 17_проект'!DQ86</f>
        <v>0</v>
      </c>
      <c r="AJ86" s="24">
        <f t="shared" si="23"/>
        <v>0</v>
      </c>
    </row>
    <row r="87" spans="1:36" ht="18.75" x14ac:dyDescent="0.3">
      <c r="A87" s="37">
        <v>75</v>
      </c>
      <c r="B87" s="19" t="s">
        <v>118</v>
      </c>
      <c r="C87" s="20">
        <f>'[2]2022_АПП_профил_Прот 17_проект'!CK87</f>
        <v>0</v>
      </c>
      <c r="D87" s="20">
        <f>'[2]2022_АПП_профил_Прот 17_проект'!CL87</f>
        <v>0</v>
      </c>
      <c r="E87" s="20">
        <f>'[2]2022_АПП_профил_Прот 17_проект'!CM87</f>
        <v>0</v>
      </c>
      <c r="F87" s="20">
        <f>'[2]2022_АПП_профил_Прот 17_проект'!CN87</f>
        <v>0</v>
      </c>
      <c r="G87" s="20">
        <f>'[2]2022_АПП_профил_Прот 17_проект'!CO87</f>
        <v>0</v>
      </c>
      <c r="H87" s="20">
        <f>'[2]2022_АПП_профил_Прот 17_проект'!CP87</f>
        <v>0</v>
      </c>
      <c r="I87" s="20">
        <f>'[2]2022_АПП_профил_Прот 17_проект'!CQ87</f>
        <v>0</v>
      </c>
      <c r="J87" s="20">
        <f>'[2]2022_АПП_профил_Прот 17_проект'!CR87</f>
        <v>0</v>
      </c>
      <c r="K87" s="20">
        <f>'[2]2022_АПП_профил_Прот 17_проект'!CS87</f>
        <v>0</v>
      </c>
      <c r="L87" s="20">
        <f>'[2]2022_АПП_профил_Прот 17_проект'!CT87</f>
        <v>0</v>
      </c>
      <c r="M87" s="20">
        <f>'[2]2022_АПП_профил_Прот 17_проект'!CU87</f>
        <v>0</v>
      </c>
      <c r="N87" s="20">
        <f>'[2]2022_АПП_профил_Прот 17_проект'!CV87</f>
        <v>0</v>
      </c>
      <c r="O87" s="20">
        <f>'[2]2022_АПП_профил_Прот 17_проект'!CW87</f>
        <v>0</v>
      </c>
      <c r="P87" s="20">
        <f>'[2]2022_АПП_профил_Прот 17_проект'!CX87</f>
        <v>0</v>
      </c>
      <c r="Q87" s="20">
        <f>'[2]2022_АПП_профил_Прот 17_проект'!CY87</f>
        <v>0</v>
      </c>
      <c r="R87" s="20">
        <f>'[2]2022_АПП_профил_Прот 17_проект'!CZ87</f>
        <v>0</v>
      </c>
      <c r="S87" s="20">
        <f>'[2]2022_АПП_профил_Прот 17_проект'!DA87</f>
        <v>0</v>
      </c>
      <c r="T87" s="20">
        <f>'[2]2022_АПП_профил_Прот 17_проект'!DB87</f>
        <v>0</v>
      </c>
      <c r="U87" s="20">
        <f>'[2]2022_АПП_профил_Прот 17_проект'!DC87</f>
        <v>0</v>
      </c>
      <c r="V87" s="20">
        <f>'[2]2022_АПП_профил_Прот 17_проект'!DD87</f>
        <v>0</v>
      </c>
      <c r="W87" s="20">
        <f>'[2]2022_АПП_профил_Прот 17_проект'!DE87</f>
        <v>0</v>
      </c>
      <c r="X87" s="20">
        <f>'[2]2022_АПП_профил_Прот 17_проект'!DF87</f>
        <v>0</v>
      </c>
      <c r="Y87" s="20">
        <f>'[2]2022_АПП_профил_Прот 17_проект'!DG87</f>
        <v>0</v>
      </c>
      <c r="Z87" s="20">
        <f>'[2]2022_АПП_профил_Прот 17_проект'!DH87</f>
        <v>0</v>
      </c>
      <c r="AA87" s="20">
        <f>'[2]2022_АПП_профил_Прот 17_проект'!DI87</f>
        <v>0</v>
      </c>
      <c r="AB87" s="20">
        <f>'[2]2022_АПП_профил_Прот 17_проект'!DJ87</f>
        <v>0</v>
      </c>
      <c r="AC87" s="20">
        <f>'[2]2022_АПП_профил_Прот 17_проект'!DK87</f>
        <v>0</v>
      </c>
      <c r="AD87" s="21">
        <f t="shared" si="21"/>
        <v>0</v>
      </c>
      <c r="AE87" s="22"/>
      <c r="AF87" s="21">
        <f t="shared" si="22"/>
        <v>0</v>
      </c>
      <c r="AG87" s="22">
        <f>'[2]2022_АПП_профил_Прот 17_проект'!DO87</f>
        <v>0</v>
      </c>
      <c r="AH87" s="22">
        <f>'[2]2022_АПП_профил_Прот 17_проект'!DP87</f>
        <v>0</v>
      </c>
      <c r="AI87" s="23">
        <f>'[2]2022_АПП_профил_Прот 17_проект'!DQ87</f>
        <v>0</v>
      </c>
      <c r="AJ87" s="24">
        <f t="shared" si="23"/>
        <v>0</v>
      </c>
    </row>
    <row r="88" spans="1:36" ht="37.5" x14ac:dyDescent="0.3">
      <c r="A88" s="37">
        <v>76</v>
      </c>
      <c r="B88" s="19" t="s">
        <v>119</v>
      </c>
      <c r="C88" s="20">
        <f>'[2]2022_АПП_профил_Прот 17_проект'!CK88</f>
        <v>0</v>
      </c>
      <c r="D88" s="20">
        <f>'[2]2022_АПП_профил_Прот 17_проект'!CL88</f>
        <v>0</v>
      </c>
      <c r="E88" s="20">
        <f>'[2]2022_АПП_профил_Прот 17_проект'!CM88</f>
        <v>0</v>
      </c>
      <c r="F88" s="20">
        <f>'[2]2022_АПП_профил_Прот 17_проект'!CN88</f>
        <v>0</v>
      </c>
      <c r="G88" s="20">
        <f>'[2]2022_АПП_профил_Прот 17_проект'!CO88</f>
        <v>0</v>
      </c>
      <c r="H88" s="20">
        <f>'[2]2022_АПП_профил_Прот 17_проект'!CP88</f>
        <v>0</v>
      </c>
      <c r="I88" s="20">
        <f>'[2]2022_АПП_профил_Прот 17_проект'!CQ88</f>
        <v>0</v>
      </c>
      <c r="J88" s="20">
        <f>'[2]2022_АПП_профил_Прот 17_проект'!CR88</f>
        <v>0</v>
      </c>
      <c r="K88" s="20">
        <f>'[2]2022_АПП_профил_Прот 17_проект'!CS88</f>
        <v>0</v>
      </c>
      <c r="L88" s="20">
        <f>'[2]2022_АПП_профил_Прот 17_проект'!CT88</f>
        <v>0</v>
      </c>
      <c r="M88" s="20">
        <f>'[2]2022_АПП_профил_Прот 17_проект'!CU88</f>
        <v>0</v>
      </c>
      <c r="N88" s="20">
        <f>'[2]2022_АПП_профил_Прот 17_проект'!CV88</f>
        <v>0</v>
      </c>
      <c r="O88" s="20">
        <f>'[2]2022_АПП_профил_Прот 17_проект'!CW88</f>
        <v>0</v>
      </c>
      <c r="P88" s="20">
        <f>'[2]2022_АПП_профил_Прот 17_проект'!CX88</f>
        <v>0</v>
      </c>
      <c r="Q88" s="20">
        <f>'[2]2022_АПП_профил_Прот 17_проект'!CY88</f>
        <v>0</v>
      </c>
      <c r="R88" s="20">
        <f>'[2]2022_АПП_профил_Прот 17_проект'!CZ88</f>
        <v>0</v>
      </c>
      <c r="S88" s="20">
        <f>'[2]2022_АПП_профил_Прот 17_проект'!DA88</f>
        <v>0</v>
      </c>
      <c r="T88" s="20">
        <f>'[2]2022_АПП_профил_Прот 17_проект'!DB88</f>
        <v>0</v>
      </c>
      <c r="U88" s="20">
        <f>'[2]2022_АПП_профил_Прот 17_проект'!DC88</f>
        <v>0</v>
      </c>
      <c r="V88" s="20">
        <f>'[2]2022_АПП_профил_Прот 17_проект'!DD88</f>
        <v>0</v>
      </c>
      <c r="W88" s="20">
        <f>'[2]2022_АПП_профил_Прот 17_проект'!DE88</f>
        <v>0</v>
      </c>
      <c r="X88" s="20">
        <f>'[2]2022_АПП_профил_Прот 17_проект'!DF88</f>
        <v>0</v>
      </c>
      <c r="Y88" s="20">
        <f>'[2]2022_АПП_профил_Прот 17_проект'!DG88</f>
        <v>0</v>
      </c>
      <c r="Z88" s="20">
        <f>'[2]2022_АПП_профил_Прот 17_проект'!DH88</f>
        <v>0</v>
      </c>
      <c r="AA88" s="20">
        <f>'[2]2022_АПП_профил_Прот 17_проект'!DI88</f>
        <v>0</v>
      </c>
      <c r="AB88" s="20">
        <f>'[2]2022_АПП_профил_Прот 17_проект'!DJ88</f>
        <v>0</v>
      </c>
      <c r="AC88" s="20">
        <f>'[2]2022_АПП_профил_Прот 17_проект'!DK88</f>
        <v>0</v>
      </c>
      <c r="AD88" s="21">
        <f t="shared" si="21"/>
        <v>0</v>
      </c>
      <c r="AE88" s="22"/>
      <c r="AF88" s="21">
        <f t="shared" si="22"/>
        <v>0</v>
      </c>
      <c r="AG88" s="22">
        <f>'[2]2022_АПП_профил_Прот 17_проект'!DO88</f>
        <v>0</v>
      </c>
      <c r="AH88" s="22">
        <f>'[2]2022_АПП_профил_Прот 17_проект'!DP88</f>
        <v>0</v>
      </c>
      <c r="AI88" s="23">
        <f>'[2]2022_АПП_профил_Прот 17_проект'!DQ88</f>
        <v>0</v>
      </c>
      <c r="AJ88" s="24">
        <f t="shared" si="23"/>
        <v>0</v>
      </c>
    </row>
    <row r="89" spans="1:36" ht="18.75" x14ac:dyDescent="0.3">
      <c r="A89" s="37">
        <v>77</v>
      </c>
      <c r="B89" s="19" t="s">
        <v>120</v>
      </c>
      <c r="C89" s="20">
        <f>'[2]2022_АПП_профил_Прот 17_проект'!CK89</f>
        <v>0</v>
      </c>
      <c r="D89" s="20">
        <f>'[2]2022_АПП_профил_Прот 17_проект'!CL89</f>
        <v>0</v>
      </c>
      <c r="E89" s="20">
        <f>'[2]2022_АПП_профил_Прот 17_проект'!CM89</f>
        <v>0</v>
      </c>
      <c r="F89" s="20">
        <f>'[2]2022_АПП_профил_Прот 17_проект'!CN89</f>
        <v>0</v>
      </c>
      <c r="G89" s="20">
        <f>'[2]2022_АПП_профил_Прот 17_проект'!CO89</f>
        <v>0</v>
      </c>
      <c r="H89" s="20">
        <f>'[2]2022_АПП_профил_Прот 17_проект'!CP89</f>
        <v>0</v>
      </c>
      <c r="I89" s="20">
        <f>'[2]2022_АПП_профил_Прот 17_проект'!CQ89</f>
        <v>0</v>
      </c>
      <c r="J89" s="20">
        <f>'[2]2022_АПП_профил_Прот 17_проект'!CR89</f>
        <v>0</v>
      </c>
      <c r="K89" s="20">
        <f>'[2]2022_АПП_профил_Прот 17_проект'!CS89</f>
        <v>0</v>
      </c>
      <c r="L89" s="20">
        <f>'[2]2022_АПП_профил_Прот 17_проект'!CT89</f>
        <v>0</v>
      </c>
      <c r="M89" s="20">
        <f>'[2]2022_АПП_профил_Прот 17_проект'!CU89</f>
        <v>0</v>
      </c>
      <c r="N89" s="20">
        <f>'[2]2022_АПП_профил_Прот 17_проект'!CV89</f>
        <v>0</v>
      </c>
      <c r="O89" s="20">
        <f>'[2]2022_АПП_профил_Прот 17_проект'!CW89</f>
        <v>0</v>
      </c>
      <c r="P89" s="20">
        <f>'[2]2022_АПП_профил_Прот 17_проект'!CX89</f>
        <v>0</v>
      </c>
      <c r="Q89" s="20">
        <f>'[2]2022_АПП_профил_Прот 17_проект'!CY89</f>
        <v>0</v>
      </c>
      <c r="R89" s="20">
        <f>'[2]2022_АПП_профил_Прот 17_проект'!CZ89</f>
        <v>0</v>
      </c>
      <c r="S89" s="20">
        <f>'[2]2022_АПП_профил_Прот 17_проект'!DA89</f>
        <v>0</v>
      </c>
      <c r="T89" s="20">
        <f>'[2]2022_АПП_профил_Прот 17_проект'!DB89</f>
        <v>0</v>
      </c>
      <c r="U89" s="20">
        <f>'[2]2022_АПП_профил_Прот 17_проект'!DC89</f>
        <v>0</v>
      </c>
      <c r="V89" s="20">
        <f>'[2]2022_АПП_профил_Прот 17_проект'!DD89</f>
        <v>0</v>
      </c>
      <c r="W89" s="20">
        <f>'[2]2022_АПП_профил_Прот 17_проект'!DE89</f>
        <v>0</v>
      </c>
      <c r="X89" s="20">
        <f>'[2]2022_АПП_профил_Прот 17_проект'!DF89</f>
        <v>0</v>
      </c>
      <c r="Y89" s="20">
        <f>'[2]2022_АПП_профил_Прот 17_проект'!DG89</f>
        <v>0</v>
      </c>
      <c r="Z89" s="20">
        <f>'[2]2022_АПП_профил_Прот 17_проект'!DH89</f>
        <v>0</v>
      </c>
      <c r="AA89" s="20">
        <f>'[2]2022_АПП_профил_Прот 17_проект'!DI89</f>
        <v>0</v>
      </c>
      <c r="AB89" s="20">
        <f>'[2]2022_АПП_профил_Прот 17_проект'!DJ89</f>
        <v>0</v>
      </c>
      <c r="AC89" s="20">
        <f>'[2]2022_АПП_профил_Прот 17_проект'!DK89</f>
        <v>0</v>
      </c>
      <c r="AD89" s="21">
        <f t="shared" si="21"/>
        <v>0</v>
      </c>
      <c r="AE89" s="22"/>
      <c r="AF89" s="21">
        <f t="shared" si="22"/>
        <v>0</v>
      </c>
      <c r="AG89" s="22">
        <f>'[2]2022_АПП_профил_Прот 17_проект'!DO89</f>
        <v>0</v>
      </c>
      <c r="AH89" s="22">
        <f>'[2]2022_АПП_профил_Прот 17_проект'!DP89</f>
        <v>0</v>
      </c>
      <c r="AI89" s="23">
        <f>'[2]2022_АПП_профил_Прот 17_проект'!DQ89</f>
        <v>0</v>
      </c>
      <c r="AJ89" s="24">
        <f t="shared" si="23"/>
        <v>0</v>
      </c>
    </row>
    <row r="90" spans="1:36" ht="18.75" x14ac:dyDescent="0.3">
      <c r="A90" s="37">
        <v>78</v>
      </c>
      <c r="B90" s="19" t="s">
        <v>121</v>
      </c>
      <c r="C90" s="20">
        <f>'[2]2022_АПП_профил_Прот 17_проект'!CK90</f>
        <v>0</v>
      </c>
      <c r="D90" s="20">
        <f>'[2]2022_АПП_профил_Прот 17_проект'!CL90</f>
        <v>0</v>
      </c>
      <c r="E90" s="20">
        <f>'[2]2022_АПП_профил_Прот 17_проект'!CM90</f>
        <v>0</v>
      </c>
      <c r="F90" s="20">
        <f>'[2]2022_АПП_профил_Прот 17_проект'!CN90</f>
        <v>0</v>
      </c>
      <c r="G90" s="20">
        <f>'[2]2022_АПП_профил_Прот 17_проект'!CO90</f>
        <v>0</v>
      </c>
      <c r="H90" s="20">
        <f>'[2]2022_АПП_профил_Прот 17_проект'!CP90</f>
        <v>0</v>
      </c>
      <c r="I90" s="20">
        <f>'[2]2022_АПП_профил_Прот 17_проект'!CQ90</f>
        <v>0</v>
      </c>
      <c r="J90" s="20">
        <f>'[2]2022_АПП_профил_Прот 17_проект'!CR90</f>
        <v>0</v>
      </c>
      <c r="K90" s="20">
        <f>'[2]2022_АПП_профил_Прот 17_проект'!CS90</f>
        <v>0</v>
      </c>
      <c r="L90" s="20">
        <f>'[2]2022_АПП_профил_Прот 17_проект'!CT90</f>
        <v>0</v>
      </c>
      <c r="M90" s="20">
        <f>'[2]2022_АПП_профил_Прот 17_проект'!CU90</f>
        <v>0</v>
      </c>
      <c r="N90" s="20">
        <f>'[2]2022_АПП_профил_Прот 17_проект'!CV90</f>
        <v>0</v>
      </c>
      <c r="O90" s="20">
        <f>'[2]2022_АПП_профил_Прот 17_проект'!CW90</f>
        <v>0</v>
      </c>
      <c r="P90" s="20">
        <f>'[2]2022_АПП_профил_Прот 17_проект'!CX90</f>
        <v>0</v>
      </c>
      <c r="Q90" s="20">
        <f>'[2]2022_АПП_профил_Прот 17_проект'!CY90</f>
        <v>0</v>
      </c>
      <c r="R90" s="20">
        <f>'[2]2022_АПП_профил_Прот 17_проект'!CZ90</f>
        <v>0</v>
      </c>
      <c r="S90" s="20">
        <f>'[2]2022_АПП_профил_Прот 17_проект'!DA90</f>
        <v>0</v>
      </c>
      <c r="T90" s="20">
        <f>'[2]2022_АПП_профил_Прот 17_проект'!DB90</f>
        <v>0</v>
      </c>
      <c r="U90" s="20">
        <f>'[2]2022_АПП_профил_Прот 17_проект'!DC90</f>
        <v>0</v>
      </c>
      <c r="V90" s="20">
        <f>'[2]2022_АПП_профил_Прот 17_проект'!DD90</f>
        <v>0</v>
      </c>
      <c r="W90" s="20">
        <f>'[2]2022_АПП_профил_Прот 17_проект'!DE90</f>
        <v>0</v>
      </c>
      <c r="X90" s="20">
        <f>'[2]2022_АПП_профил_Прот 17_проект'!DF90</f>
        <v>0</v>
      </c>
      <c r="Y90" s="20">
        <f>'[2]2022_АПП_профил_Прот 17_проект'!DG90</f>
        <v>0</v>
      </c>
      <c r="Z90" s="20">
        <f>'[2]2022_АПП_профил_Прот 17_проект'!DH90</f>
        <v>0</v>
      </c>
      <c r="AA90" s="20">
        <f>'[2]2022_АПП_профил_Прот 17_проект'!DI90</f>
        <v>0</v>
      </c>
      <c r="AB90" s="20">
        <f>'[2]2022_АПП_профил_Прот 17_проект'!DJ90</f>
        <v>0</v>
      </c>
      <c r="AC90" s="20">
        <f>'[2]2022_АПП_профил_Прот 17_проект'!DK90</f>
        <v>0</v>
      </c>
      <c r="AD90" s="21">
        <f t="shared" si="21"/>
        <v>0</v>
      </c>
      <c r="AE90" s="22"/>
      <c r="AF90" s="21">
        <f t="shared" si="22"/>
        <v>0</v>
      </c>
      <c r="AG90" s="22">
        <f>'[2]2022_АПП_профил_Прот 17_проект'!DO90</f>
        <v>0</v>
      </c>
      <c r="AH90" s="22">
        <f>'[2]2022_АПП_профил_Прот 17_проект'!DP90</f>
        <v>0</v>
      </c>
      <c r="AI90" s="23">
        <f>'[2]2022_АПП_профил_Прот 17_проект'!DQ90</f>
        <v>0</v>
      </c>
      <c r="AJ90" s="24">
        <f t="shared" si="23"/>
        <v>0</v>
      </c>
    </row>
    <row r="91" spans="1:36" ht="18.75" x14ac:dyDescent="0.3">
      <c r="A91" s="37">
        <v>79</v>
      </c>
      <c r="B91" s="19" t="s">
        <v>122</v>
      </c>
      <c r="C91" s="20">
        <f>'[2]2022_АПП_профил_Прот 17_проект'!CK91</f>
        <v>0</v>
      </c>
      <c r="D91" s="20">
        <f>'[2]2022_АПП_профил_Прот 17_проект'!CL91</f>
        <v>0</v>
      </c>
      <c r="E91" s="20">
        <f>'[2]2022_АПП_профил_Прот 17_проект'!CM91</f>
        <v>0</v>
      </c>
      <c r="F91" s="20">
        <f>'[2]2022_АПП_профил_Прот 17_проект'!CN91</f>
        <v>0</v>
      </c>
      <c r="G91" s="20">
        <f>'[2]2022_АПП_профил_Прот 17_проект'!CO91</f>
        <v>0</v>
      </c>
      <c r="H91" s="20">
        <f>'[2]2022_АПП_профил_Прот 17_проект'!CP91</f>
        <v>0</v>
      </c>
      <c r="I91" s="20">
        <f>'[2]2022_АПП_профил_Прот 17_проект'!CQ91</f>
        <v>0</v>
      </c>
      <c r="J91" s="20">
        <f>'[2]2022_АПП_профил_Прот 17_проект'!CR91</f>
        <v>0</v>
      </c>
      <c r="K91" s="20">
        <f>'[2]2022_АПП_профил_Прот 17_проект'!CS91</f>
        <v>0</v>
      </c>
      <c r="L91" s="20">
        <f>'[2]2022_АПП_профил_Прот 17_проект'!CT91</f>
        <v>0</v>
      </c>
      <c r="M91" s="20">
        <f>'[2]2022_АПП_профил_Прот 17_проект'!CU91</f>
        <v>0</v>
      </c>
      <c r="N91" s="20">
        <f>'[2]2022_АПП_профил_Прот 17_проект'!CV91</f>
        <v>0</v>
      </c>
      <c r="O91" s="20">
        <f>'[2]2022_АПП_профил_Прот 17_проект'!CW91</f>
        <v>0</v>
      </c>
      <c r="P91" s="20">
        <f>'[2]2022_АПП_профил_Прот 17_проект'!CX91</f>
        <v>0</v>
      </c>
      <c r="Q91" s="20">
        <f>'[2]2022_АПП_профил_Прот 17_проект'!CY91</f>
        <v>0</v>
      </c>
      <c r="R91" s="20">
        <f>'[2]2022_АПП_профил_Прот 17_проект'!CZ91</f>
        <v>0</v>
      </c>
      <c r="S91" s="20">
        <f>'[2]2022_АПП_профил_Прот 17_проект'!DA91</f>
        <v>0</v>
      </c>
      <c r="T91" s="20">
        <f>'[2]2022_АПП_профил_Прот 17_проект'!DB91</f>
        <v>0</v>
      </c>
      <c r="U91" s="20">
        <f>'[2]2022_АПП_профил_Прот 17_проект'!DC91</f>
        <v>0</v>
      </c>
      <c r="V91" s="20">
        <f>'[2]2022_АПП_профил_Прот 17_проект'!DD91</f>
        <v>0</v>
      </c>
      <c r="W91" s="20">
        <f>'[2]2022_АПП_профил_Прот 17_проект'!DE91</f>
        <v>0</v>
      </c>
      <c r="X91" s="20">
        <f>'[2]2022_АПП_профил_Прот 17_проект'!DF91</f>
        <v>0</v>
      </c>
      <c r="Y91" s="20">
        <f>'[2]2022_АПП_профил_Прот 17_проект'!DG91</f>
        <v>0</v>
      </c>
      <c r="Z91" s="20">
        <f>'[2]2022_АПП_профил_Прот 17_проект'!DH91</f>
        <v>0</v>
      </c>
      <c r="AA91" s="20">
        <f>'[2]2022_АПП_профил_Прот 17_проект'!DI91</f>
        <v>0</v>
      </c>
      <c r="AB91" s="20">
        <f>'[2]2022_АПП_профил_Прот 17_проект'!DJ91</f>
        <v>0</v>
      </c>
      <c r="AC91" s="20">
        <f>'[2]2022_АПП_профил_Прот 17_проект'!DK91</f>
        <v>0</v>
      </c>
      <c r="AD91" s="21">
        <f t="shared" si="21"/>
        <v>0</v>
      </c>
      <c r="AE91" s="22"/>
      <c r="AF91" s="21">
        <f t="shared" si="22"/>
        <v>0</v>
      </c>
      <c r="AG91" s="22">
        <f>'[2]2022_АПП_профил_Прот 17_проект'!DO91</f>
        <v>0</v>
      </c>
      <c r="AH91" s="22">
        <f>'[2]2022_АПП_профил_Прот 17_проект'!DP91</f>
        <v>0</v>
      </c>
      <c r="AI91" s="23">
        <f>'[2]2022_АПП_профил_Прот 17_проект'!DQ91</f>
        <v>0</v>
      </c>
      <c r="AJ91" s="24">
        <f t="shared" si="23"/>
        <v>0</v>
      </c>
    </row>
    <row r="92" spans="1:36" ht="18.75" x14ac:dyDescent="0.3">
      <c r="A92" s="37">
        <v>80</v>
      </c>
      <c r="B92" s="19" t="s">
        <v>123</v>
      </c>
      <c r="C92" s="20">
        <f>'[2]2022_АПП_профил_Прот 17_проект'!CK92</f>
        <v>0</v>
      </c>
      <c r="D92" s="20">
        <f>'[2]2022_АПП_профил_Прот 17_проект'!CL92</f>
        <v>0</v>
      </c>
      <c r="E92" s="20">
        <f>'[2]2022_АПП_профил_Прот 17_проект'!CM92</f>
        <v>0</v>
      </c>
      <c r="F92" s="20">
        <f>'[2]2022_АПП_профил_Прот 17_проект'!CN92</f>
        <v>0</v>
      </c>
      <c r="G92" s="20">
        <f>'[2]2022_АПП_профил_Прот 17_проект'!CO92</f>
        <v>0</v>
      </c>
      <c r="H92" s="20">
        <f>'[2]2022_АПП_профил_Прот 17_проект'!CP92</f>
        <v>0</v>
      </c>
      <c r="I92" s="20">
        <f>'[2]2022_АПП_профил_Прот 17_проект'!CQ92</f>
        <v>0</v>
      </c>
      <c r="J92" s="20">
        <f>'[2]2022_АПП_профил_Прот 17_проект'!CR92</f>
        <v>0</v>
      </c>
      <c r="K92" s="20">
        <f>'[2]2022_АПП_профил_Прот 17_проект'!CS92</f>
        <v>0</v>
      </c>
      <c r="L92" s="20">
        <f>'[2]2022_АПП_профил_Прот 17_проект'!CT92</f>
        <v>0</v>
      </c>
      <c r="M92" s="20">
        <f>'[2]2022_АПП_профил_Прот 17_проект'!CU92</f>
        <v>0</v>
      </c>
      <c r="N92" s="20">
        <f>'[2]2022_АПП_профил_Прот 17_проект'!CV92</f>
        <v>0</v>
      </c>
      <c r="O92" s="20">
        <f>'[2]2022_АПП_профил_Прот 17_проект'!CW92</f>
        <v>0</v>
      </c>
      <c r="P92" s="20">
        <f>'[2]2022_АПП_профил_Прот 17_проект'!CX92</f>
        <v>0</v>
      </c>
      <c r="Q92" s="20">
        <f>'[2]2022_АПП_профил_Прот 17_проект'!CY92</f>
        <v>0</v>
      </c>
      <c r="R92" s="20">
        <f>'[2]2022_АПП_профил_Прот 17_проект'!CZ92</f>
        <v>0</v>
      </c>
      <c r="S92" s="20">
        <f>'[2]2022_АПП_профил_Прот 17_проект'!DA92</f>
        <v>0</v>
      </c>
      <c r="T92" s="20">
        <f>'[2]2022_АПП_профил_Прот 17_проект'!DB92</f>
        <v>0</v>
      </c>
      <c r="U92" s="20">
        <f>'[2]2022_АПП_профил_Прот 17_проект'!DC92</f>
        <v>0</v>
      </c>
      <c r="V92" s="20">
        <f>'[2]2022_АПП_профил_Прот 17_проект'!DD92</f>
        <v>0</v>
      </c>
      <c r="W92" s="20">
        <f>'[2]2022_АПП_профил_Прот 17_проект'!DE92</f>
        <v>0</v>
      </c>
      <c r="X92" s="20">
        <f>'[2]2022_АПП_профил_Прот 17_проект'!DF92</f>
        <v>0</v>
      </c>
      <c r="Y92" s="20">
        <f>'[2]2022_АПП_профил_Прот 17_проект'!DG92</f>
        <v>0</v>
      </c>
      <c r="Z92" s="20">
        <f>'[2]2022_АПП_профил_Прот 17_проект'!DH92</f>
        <v>0</v>
      </c>
      <c r="AA92" s="20">
        <f>'[2]2022_АПП_профил_Прот 17_проект'!DI92</f>
        <v>0</v>
      </c>
      <c r="AB92" s="20">
        <f>'[2]2022_АПП_профил_Прот 17_проект'!DJ92</f>
        <v>0</v>
      </c>
      <c r="AC92" s="20">
        <f>'[2]2022_АПП_профил_Прот 17_проект'!DK92</f>
        <v>0</v>
      </c>
      <c r="AD92" s="21">
        <f t="shared" si="21"/>
        <v>0</v>
      </c>
      <c r="AE92" s="22"/>
      <c r="AF92" s="21">
        <f t="shared" si="22"/>
        <v>0</v>
      </c>
      <c r="AG92" s="22">
        <f>'[2]2022_АПП_профил_Прот 17_проект'!DO92</f>
        <v>0</v>
      </c>
      <c r="AH92" s="22">
        <f>'[2]2022_АПП_профил_Прот 17_проект'!DP92</f>
        <v>0</v>
      </c>
      <c r="AI92" s="23">
        <f>'[2]2022_АПП_профил_Прот 17_проект'!DQ92</f>
        <v>0</v>
      </c>
      <c r="AJ92" s="24">
        <f t="shared" si="23"/>
        <v>0</v>
      </c>
    </row>
    <row r="93" spans="1:36" ht="24" customHeight="1" x14ac:dyDescent="0.3">
      <c r="A93" s="37">
        <v>81</v>
      </c>
      <c r="B93" s="19" t="s">
        <v>124</v>
      </c>
      <c r="C93" s="20">
        <f>'[2]2022_АПП_профил_Прот 17_проект'!CK93</f>
        <v>0</v>
      </c>
      <c r="D93" s="20">
        <f>'[2]2022_АПП_профил_Прот 17_проект'!CL93</f>
        <v>0</v>
      </c>
      <c r="E93" s="20">
        <f>'[2]2022_АПП_профил_Прот 17_проект'!CM93</f>
        <v>0</v>
      </c>
      <c r="F93" s="20">
        <f>'[2]2022_АПП_профил_Прот 17_проект'!CN93</f>
        <v>0</v>
      </c>
      <c r="G93" s="20">
        <f>'[2]2022_АПП_профил_Прот 17_проект'!CO93</f>
        <v>0</v>
      </c>
      <c r="H93" s="20">
        <f>'[2]2022_АПП_профил_Прот 17_проект'!CP93</f>
        <v>0</v>
      </c>
      <c r="I93" s="20">
        <f>'[2]2022_АПП_профил_Прот 17_проект'!CQ93</f>
        <v>0</v>
      </c>
      <c r="J93" s="20">
        <f>'[2]2022_АПП_профил_Прот 17_проект'!CR93</f>
        <v>0</v>
      </c>
      <c r="K93" s="20">
        <f>'[2]2022_АПП_профил_Прот 17_проект'!CS93</f>
        <v>0</v>
      </c>
      <c r="L93" s="20">
        <f>'[2]2022_АПП_профил_Прот 17_проект'!CT93</f>
        <v>0</v>
      </c>
      <c r="M93" s="20">
        <f>'[2]2022_АПП_профил_Прот 17_проект'!CU93</f>
        <v>0</v>
      </c>
      <c r="N93" s="20">
        <f>'[2]2022_АПП_профил_Прот 17_проект'!CV93</f>
        <v>0</v>
      </c>
      <c r="O93" s="20">
        <f>'[2]2022_АПП_профил_Прот 17_проект'!CW93</f>
        <v>0</v>
      </c>
      <c r="P93" s="20">
        <f>'[2]2022_АПП_профил_Прот 17_проект'!CX93</f>
        <v>0</v>
      </c>
      <c r="Q93" s="20">
        <f>'[2]2022_АПП_профил_Прот 17_проект'!CY93</f>
        <v>0</v>
      </c>
      <c r="R93" s="20">
        <f>'[2]2022_АПП_профил_Прот 17_проект'!CZ93</f>
        <v>0</v>
      </c>
      <c r="S93" s="20">
        <f>'[2]2022_АПП_профил_Прот 17_проект'!DA93</f>
        <v>0</v>
      </c>
      <c r="T93" s="20">
        <f>'[2]2022_АПП_профил_Прот 17_проект'!DB93</f>
        <v>0</v>
      </c>
      <c r="U93" s="20">
        <f>'[2]2022_АПП_профил_Прот 17_проект'!DC93</f>
        <v>0</v>
      </c>
      <c r="V93" s="20">
        <f>'[2]2022_АПП_профил_Прот 17_проект'!DD93</f>
        <v>0</v>
      </c>
      <c r="W93" s="20">
        <f>'[2]2022_АПП_профил_Прот 17_проект'!DE93</f>
        <v>0</v>
      </c>
      <c r="X93" s="20">
        <f>'[2]2022_АПП_профил_Прот 17_проект'!DF93</f>
        <v>0</v>
      </c>
      <c r="Y93" s="20">
        <f>'[2]2022_АПП_профил_Прот 17_проект'!DG93</f>
        <v>0</v>
      </c>
      <c r="Z93" s="20">
        <f>'[2]2022_АПП_профил_Прот 17_проект'!DH93</f>
        <v>0</v>
      </c>
      <c r="AA93" s="20">
        <f>'[2]2022_АПП_профил_Прот 17_проект'!DI93</f>
        <v>0</v>
      </c>
      <c r="AB93" s="20">
        <f>'[2]2022_АПП_профил_Прот 17_проект'!DJ93</f>
        <v>0</v>
      </c>
      <c r="AC93" s="20">
        <f>'[2]2022_АПП_профил_Прот 17_проект'!DK93</f>
        <v>0</v>
      </c>
      <c r="AD93" s="21">
        <f t="shared" si="21"/>
        <v>0</v>
      </c>
      <c r="AE93" s="22"/>
      <c r="AF93" s="21">
        <f t="shared" si="22"/>
        <v>0</v>
      </c>
      <c r="AG93" s="22">
        <f>'[2]2022_АПП_профил_Прот 17_проект'!DO93</f>
        <v>0</v>
      </c>
      <c r="AH93" s="22">
        <f>'[2]2022_АПП_профил_Прот 17_проект'!DP93</f>
        <v>0</v>
      </c>
      <c r="AI93" s="23">
        <f>'[2]2022_АПП_профил_Прот 17_проект'!DQ93</f>
        <v>0</v>
      </c>
      <c r="AJ93" s="24">
        <f t="shared" si="23"/>
        <v>0</v>
      </c>
    </row>
    <row r="94" spans="1:36" ht="18.75" customHeight="1" x14ac:dyDescent="0.3">
      <c r="A94" s="37">
        <v>82</v>
      </c>
      <c r="B94" s="19" t="s">
        <v>125</v>
      </c>
      <c r="C94" s="20">
        <f>'[2]2022_АПП_профил_Прот 17_проект'!CK94</f>
        <v>0</v>
      </c>
      <c r="D94" s="20">
        <f>'[2]2022_АПП_профил_Прот 17_проект'!CL94</f>
        <v>0</v>
      </c>
      <c r="E94" s="20">
        <f>'[2]2022_АПП_профил_Прот 17_проект'!CM94</f>
        <v>0</v>
      </c>
      <c r="F94" s="20">
        <f>'[2]2022_АПП_профил_Прот 17_проект'!CN94</f>
        <v>0</v>
      </c>
      <c r="G94" s="20">
        <f>'[2]2022_АПП_профил_Прот 17_проект'!CO94</f>
        <v>0</v>
      </c>
      <c r="H94" s="20">
        <f>'[2]2022_АПП_профил_Прот 17_проект'!CP94</f>
        <v>0</v>
      </c>
      <c r="I94" s="20">
        <f>'[2]2022_АПП_профил_Прот 17_проект'!CQ94</f>
        <v>0</v>
      </c>
      <c r="J94" s="20">
        <f>'[2]2022_АПП_профил_Прот 17_проект'!CR94</f>
        <v>0</v>
      </c>
      <c r="K94" s="20">
        <f>'[2]2022_АПП_профил_Прот 17_проект'!CS94</f>
        <v>0</v>
      </c>
      <c r="L94" s="20">
        <f>'[2]2022_АПП_профил_Прот 17_проект'!CT94</f>
        <v>0</v>
      </c>
      <c r="M94" s="20">
        <f>'[2]2022_АПП_профил_Прот 17_проект'!CU94</f>
        <v>0</v>
      </c>
      <c r="N94" s="20">
        <f>'[2]2022_АПП_профил_Прот 17_проект'!CV94</f>
        <v>0</v>
      </c>
      <c r="O94" s="20">
        <f>'[2]2022_АПП_профил_Прот 17_проект'!CW94</f>
        <v>0</v>
      </c>
      <c r="P94" s="20">
        <f>'[2]2022_АПП_профил_Прот 17_проект'!CX94</f>
        <v>0</v>
      </c>
      <c r="Q94" s="20">
        <f>'[2]2022_АПП_профил_Прот 17_проект'!CY94</f>
        <v>0</v>
      </c>
      <c r="R94" s="20">
        <f>'[2]2022_АПП_профил_Прот 17_проект'!CZ94</f>
        <v>0</v>
      </c>
      <c r="S94" s="20">
        <f>'[2]2022_АПП_профил_Прот 17_проект'!DA94</f>
        <v>0</v>
      </c>
      <c r="T94" s="20">
        <f>'[2]2022_АПП_профил_Прот 17_проект'!DB94</f>
        <v>0</v>
      </c>
      <c r="U94" s="20">
        <f>'[2]2022_АПП_профил_Прот 17_проект'!DC94</f>
        <v>0</v>
      </c>
      <c r="V94" s="20">
        <f>'[2]2022_АПП_профил_Прот 17_проект'!DD94</f>
        <v>0</v>
      </c>
      <c r="W94" s="20">
        <f>'[2]2022_АПП_профил_Прот 17_проект'!DE94</f>
        <v>0</v>
      </c>
      <c r="X94" s="20">
        <f>'[2]2022_АПП_профил_Прот 17_проект'!DF94</f>
        <v>0</v>
      </c>
      <c r="Y94" s="20">
        <f>'[2]2022_АПП_профил_Прот 17_проект'!DG94</f>
        <v>0</v>
      </c>
      <c r="Z94" s="20">
        <f>'[2]2022_АПП_профил_Прот 17_проект'!DH94</f>
        <v>0</v>
      </c>
      <c r="AA94" s="20">
        <f>'[2]2022_АПП_профил_Прот 17_проект'!DI94</f>
        <v>0</v>
      </c>
      <c r="AB94" s="20">
        <f>'[2]2022_АПП_профил_Прот 17_проект'!DJ94</f>
        <v>0</v>
      </c>
      <c r="AC94" s="20">
        <f>'[2]2022_АПП_профил_Прот 17_проект'!DK94</f>
        <v>0</v>
      </c>
      <c r="AD94" s="21">
        <f t="shared" si="21"/>
        <v>0</v>
      </c>
      <c r="AE94" s="22"/>
      <c r="AF94" s="21">
        <f t="shared" si="22"/>
        <v>0</v>
      </c>
      <c r="AG94" s="22">
        <f>'[2]2022_АПП_профил_Прот 17_проект'!DO94</f>
        <v>0</v>
      </c>
      <c r="AH94" s="22">
        <f>'[2]2022_АПП_профил_Прот 17_проект'!DP94</f>
        <v>0</v>
      </c>
      <c r="AI94" s="23">
        <f>'[2]2022_АПП_профил_Прот 17_проект'!DQ94</f>
        <v>0</v>
      </c>
      <c r="AJ94" s="24">
        <f t="shared" si="23"/>
        <v>0</v>
      </c>
    </row>
    <row r="95" spans="1:36" ht="22.5" customHeight="1" x14ac:dyDescent="0.3">
      <c r="A95" s="37">
        <v>83</v>
      </c>
      <c r="B95" s="19" t="s">
        <v>126</v>
      </c>
      <c r="C95" s="20">
        <f>'[2]2022_АПП_профил_Прот 17_проект'!CK95</f>
        <v>0</v>
      </c>
      <c r="D95" s="20">
        <f>'[2]2022_АПП_профил_Прот 17_проект'!CL95</f>
        <v>0</v>
      </c>
      <c r="E95" s="20">
        <f>'[2]2022_АПП_профил_Прот 17_проект'!CM95</f>
        <v>0</v>
      </c>
      <c r="F95" s="20">
        <f>'[2]2022_АПП_профил_Прот 17_проект'!CN95</f>
        <v>0</v>
      </c>
      <c r="G95" s="20">
        <f>'[2]2022_АПП_профил_Прот 17_проект'!CO95</f>
        <v>0</v>
      </c>
      <c r="H95" s="20">
        <f>'[2]2022_АПП_профил_Прот 17_проект'!CP95</f>
        <v>0</v>
      </c>
      <c r="I95" s="20">
        <f>'[2]2022_АПП_профил_Прот 17_проект'!CQ95</f>
        <v>0</v>
      </c>
      <c r="J95" s="20">
        <f>'[2]2022_АПП_профил_Прот 17_проект'!CR95</f>
        <v>0</v>
      </c>
      <c r="K95" s="20">
        <f>'[2]2022_АПП_профил_Прот 17_проект'!CS95</f>
        <v>0</v>
      </c>
      <c r="L95" s="20">
        <f>'[2]2022_АПП_профил_Прот 17_проект'!CT95</f>
        <v>0</v>
      </c>
      <c r="M95" s="20">
        <f>'[2]2022_АПП_профил_Прот 17_проект'!CU95</f>
        <v>0</v>
      </c>
      <c r="N95" s="20">
        <f>'[2]2022_АПП_профил_Прот 17_проект'!CV95</f>
        <v>0</v>
      </c>
      <c r="O95" s="20">
        <f>'[2]2022_АПП_профил_Прот 17_проект'!CW95</f>
        <v>0</v>
      </c>
      <c r="P95" s="20">
        <f>'[2]2022_АПП_профил_Прот 17_проект'!CX95</f>
        <v>0</v>
      </c>
      <c r="Q95" s="20">
        <f>'[2]2022_АПП_профил_Прот 17_проект'!CY95</f>
        <v>0</v>
      </c>
      <c r="R95" s="20">
        <f>'[2]2022_АПП_профил_Прот 17_проект'!CZ95</f>
        <v>0</v>
      </c>
      <c r="S95" s="20">
        <f>'[2]2022_АПП_профил_Прот 17_проект'!DA95</f>
        <v>0</v>
      </c>
      <c r="T95" s="20">
        <f>'[2]2022_АПП_профил_Прот 17_проект'!DB95</f>
        <v>0</v>
      </c>
      <c r="U95" s="20">
        <f>'[2]2022_АПП_профил_Прот 17_проект'!DC95</f>
        <v>0</v>
      </c>
      <c r="V95" s="20">
        <f>'[2]2022_АПП_профил_Прот 17_проект'!DD95</f>
        <v>0</v>
      </c>
      <c r="W95" s="20">
        <f>'[2]2022_АПП_профил_Прот 17_проект'!DE95</f>
        <v>0</v>
      </c>
      <c r="X95" s="20">
        <f>'[2]2022_АПП_профил_Прот 17_проект'!DF95</f>
        <v>0</v>
      </c>
      <c r="Y95" s="20">
        <f>'[2]2022_АПП_профил_Прот 17_проект'!DG95</f>
        <v>0</v>
      </c>
      <c r="Z95" s="20">
        <f>'[2]2022_АПП_профил_Прот 17_проект'!DH95</f>
        <v>0</v>
      </c>
      <c r="AA95" s="20">
        <f>'[2]2022_АПП_профил_Прот 17_проект'!DI95</f>
        <v>0</v>
      </c>
      <c r="AB95" s="20">
        <f>'[2]2022_АПП_профил_Прот 17_проект'!DJ95</f>
        <v>0</v>
      </c>
      <c r="AC95" s="20">
        <f>'[2]2022_АПП_профил_Прот 17_проект'!DK95</f>
        <v>0</v>
      </c>
      <c r="AD95" s="21">
        <f t="shared" si="21"/>
        <v>0</v>
      </c>
      <c r="AE95" s="22"/>
      <c r="AF95" s="21">
        <f t="shared" si="22"/>
        <v>0</v>
      </c>
      <c r="AG95" s="22">
        <f>'[2]2022_АПП_профил_Прот 17_проект'!DO95</f>
        <v>0</v>
      </c>
      <c r="AH95" s="22">
        <f>'[2]2022_АПП_профил_Прот 17_проект'!DP95</f>
        <v>0</v>
      </c>
      <c r="AI95" s="23">
        <f>'[2]2022_АПП_профил_Прот 17_проект'!DQ95</f>
        <v>0</v>
      </c>
      <c r="AJ95" s="24">
        <f t="shared" si="23"/>
        <v>0</v>
      </c>
    </row>
    <row r="96" spans="1:36" s="40" customFormat="1" ht="18.75" x14ac:dyDescent="0.3">
      <c r="A96" s="37">
        <v>84</v>
      </c>
      <c r="B96" s="19" t="s">
        <v>127</v>
      </c>
      <c r="C96" s="20">
        <f>'[2]2022_АПП_профил_Прот 17_проект'!CK96</f>
        <v>0</v>
      </c>
      <c r="D96" s="20">
        <f>'[2]2022_АПП_профил_Прот 17_проект'!CL96</f>
        <v>0</v>
      </c>
      <c r="E96" s="20">
        <f>'[2]2022_АПП_профил_Прот 17_проект'!CM96</f>
        <v>0</v>
      </c>
      <c r="F96" s="20">
        <f>'[2]2022_АПП_профил_Прот 17_проект'!CN96</f>
        <v>0</v>
      </c>
      <c r="G96" s="20">
        <f>'[2]2022_АПП_профил_Прот 17_проект'!CO96</f>
        <v>0</v>
      </c>
      <c r="H96" s="20">
        <f>'[2]2022_АПП_профил_Прот 17_проект'!CP96</f>
        <v>0</v>
      </c>
      <c r="I96" s="20">
        <f>'[2]2022_АПП_профил_Прот 17_проект'!CQ96</f>
        <v>0</v>
      </c>
      <c r="J96" s="20">
        <f>'[2]2022_АПП_профил_Прот 17_проект'!CR96</f>
        <v>0</v>
      </c>
      <c r="K96" s="20">
        <f>'[2]2022_АПП_профил_Прот 17_проект'!CS96</f>
        <v>0</v>
      </c>
      <c r="L96" s="20">
        <f>'[2]2022_АПП_профил_Прот 17_проект'!CT96</f>
        <v>0</v>
      </c>
      <c r="M96" s="20">
        <f>'[2]2022_АПП_профил_Прот 17_проект'!CU96</f>
        <v>0</v>
      </c>
      <c r="N96" s="20">
        <f>'[2]2022_АПП_профил_Прот 17_проект'!CV96</f>
        <v>0</v>
      </c>
      <c r="O96" s="20">
        <f>'[2]2022_АПП_профил_Прот 17_проект'!CW96</f>
        <v>0</v>
      </c>
      <c r="P96" s="20">
        <f>'[2]2022_АПП_профил_Прот 17_проект'!CX96</f>
        <v>0</v>
      </c>
      <c r="Q96" s="20">
        <f>'[2]2022_АПП_профил_Прот 17_проект'!CY96</f>
        <v>0</v>
      </c>
      <c r="R96" s="20">
        <f>'[2]2022_АПП_профил_Прот 17_проект'!CZ96</f>
        <v>0</v>
      </c>
      <c r="S96" s="20">
        <f>'[2]2022_АПП_профил_Прот 17_проект'!DA96</f>
        <v>0</v>
      </c>
      <c r="T96" s="20">
        <f>'[2]2022_АПП_профил_Прот 17_проект'!DB96</f>
        <v>0</v>
      </c>
      <c r="U96" s="20">
        <f>'[2]2022_АПП_профил_Прот 17_проект'!DC96</f>
        <v>0</v>
      </c>
      <c r="V96" s="20">
        <f>'[2]2022_АПП_профил_Прот 17_проект'!DD96</f>
        <v>0</v>
      </c>
      <c r="W96" s="20">
        <f>'[2]2022_АПП_профил_Прот 17_проект'!DE96</f>
        <v>0</v>
      </c>
      <c r="X96" s="20">
        <f>'[2]2022_АПП_профил_Прот 17_проект'!DF96</f>
        <v>0</v>
      </c>
      <c r="Y96" s="20">
        <f>'[2]2022_АПП_профил_Прот 17_проект'!DG96</f>
        <v>0</v>
      </c>
      <c r="Z96" s="20">
        <f>'[2]2022_АПП_профил_Прот 17_проект'!DH96</f>
        <v>0</v>
      </c>
      <c r="AA96" s="20">
        <f>'[2]2022_АПП_профил_Прот 17_проект'!DI96</f>
        <v>0</v>
      </c>
      <c r="AB96" s="20">
        <f>'[2]2022_АПП_профил_Прот 17_проект'!DJ96</f>
        <v>0</v>
      </c>
      <c r="AC96" s="20">
        <f>'[2]2022_АПП_профил_Прот 17_проект'!DK96</f>
        <v>0</v>
      </c>
      <c r="AD96" s="21">
        <f t="shared" si="21"/>
        <v>0</v>
      </c>
      <c r="AE96" s="22"/>
      <c r="AF96" s="21">
        <f t="shared" si="22"/>
        <v>0</v>
      </c>
      <c r="AG96" s="22">
        <f>'[2]2022_АПП_профил_Прот 17_проект'!DO96</f>
        <v>0</v>
      </c>
      <c r="AH96" s="22">
        <f>'[2]2022_АПП_профил_Прот 17_проект'!DP96</f>
        <v>0</v>
      </c>
      <c r="AI96" s="23">
        <f>'[2]2022_АПП_профил_Прот 17_проект'!DQ96</f>
        <v>0</v>
      </c>
      <c r="AJ96" s="24">
        <f t="shared" si="23"/>
        <v>0</v>
      </c>
    </row>
    <row r="97" spans="1:16012" ht="18.75" x14ac:dyDescent="0.3">
      <c r="A97" s="37">
        <v>85</v>
      </c>
      <c r="B97" s="19" t="s">
        <v>128</v>
      </c>
      <c r="C97" s="20">
        <f>'[2]2022_АПП_профил_Прот 17_проект'!CK97</f>
        <v>0</v>
      </c>
      <c r="D97" s="20">
        <f>'[2]2022_АПП_профил_Прот 17_проект'!CL97</f>
        <v>0</v>
      </c>
      <c r="E97" s="20">
        <f>'[2]2022_АПП_профил_Прот 17_проект'!CM97</f>
        <v>0</v>
      </c>
      <c r="F97" s="20">
        <f>'[2]2022_АПП_профил_Прот 17_проект'!CN97</f>
        <v>0</v>
      </c>
      <c r="G97" s="20">
        <f>'[2]2022_АПП_профил_Прот 17_проект'!CO97</f>
        <v>0</v>
      </c>
      <c r="H97" s="20">
        <f>'[2]2022_АПП_профил_Прот 17_проект'!CP97</f>
        <v>0</v>
      </c>
      <c r="I97" s="20">
        <f>'[2]2022_АПП_профил_Прот 17_проект'!CQ97</f>
        <v>0</v>
      </c>
      <c r="J97" s="20">
        <f>'[2]2022_АПП_профил_Прот 17_проект'!CR97</f>
        <v>0</v>
      </c>
      <c r="K97" s="20">
        <f>'[2]2022_АПП_профил_Прот 17_проект'!CS97</f>
        <v>0</v>
      </c>
      <c r="L97" s="20">
        <f>'[2]2022_АПП_профил_Прот 17_проект'!CT97</f>
        <v>0</v>
      </c>
      <c r="M97" s="20">
        <f>'[2]2022_АПП_профил_Прот 17_проект'!CU97</f>
        <v>0</v>
      </c>
      <c r="N97" s="20">
        <f>'[2]2022_АПП_профил_Прот 17_проект'!CV97</f>
        <v>0</v>
      </c>
      <c r="O97" s="20">
        <f>'[2]2022_АПП_профил_Прот 17_проект'!CW97</f>
        <v>0</v>
      </c>
      <c r="P97" s="20">
        <f>'[2]2022_АПП_профил_Прот 17_проект'!CX97</f>
        <v>0</v>
      </c>
      <c r="Q97" s="20">
        <f>'[2]2022_АПП_профил_Прот 17_проект'!CY97</f>
        <v>0</v>
      </c>
      <c r="R97" s="20">
        <f>'[2]2022_АПП_профил_Прот 17_проект'!CZ97</f>
        <v>0</v>
      </c>
      <c r="S97" s="20">
        <f>'[2]2022_АПП_профил_Прот 17_проект'!DA97</f>
        <v>0</v>
      </c>
      <c r="T97" s="20">
        <f>'[2]2022_АПП_профил_Прот 17_проект'!DB97</f>
        <v>0</v>
      </c>
      <c r="U97" s="20">
        <f>'[2]2022_АПП_профил_Прот 17_проект'!DC97</f>
        <v>0</v>
      </c>
      <c r="V97" s="20">
        <f>'[2]2022_АПП_профил_Прот 17_проект'!DD97</f>
        <v>0</v>
      </c>
      <c r="W97" s="20">
        <f>'[2]2022_АПП_профил_Прот 17_проект'!DE97</f>
        <v>0</v>
      </c>
      <c r="X97" s="20">
        <f>'[2]2022_АПП_профил_Прот 17_проект'!DF97</f>
        <v>0</v>
      </c>
      <c r="Y97" s="20">
        <f>'[2]2022_АПП_профил_Прот 17_проект'!DG97</f>
        <v>0</v>
      </c>
      <c r="Z97" s="20">
        <f>'[2]2022_АПП_профил_Прот 17_проект'!DH97</f>
        <v>0</v>
      </c>
      <c r="AA97" s="20">
        <f>'[2]2022_АПП_профил_Прот 17_проект'!DI97</f>
        <v>0</v>
      </c>
      <c r="AB97" s="20">
        <f>'[2]2022_АПП_профил_Прот 17_проект'!DJ97</f>
        <v>0</v>
      </c>
      <c r="AC97" s="20">
        <f>'[2]2022_АПП_профил_Прот 17_проект'!DK97</f>
        <v>0</v>
      </c>
      <c r="AD97" s="21">
        <f t="shared" si="21"/>
        <v>0</v>
      </c>
      <c r="AE97" s="22"/>
      <c r="AF97" s="21">
        <f t="shared" si="22"/>
        <v>0</v>
      </c>
      <c r="AG97" s="22">
        <f>'[2]2022_АПП_профил_Прот 17_проект'!DO97</f>
        <v>0</v>
      </c>
      <c r="AH97" s="22">
        <f>'[2]2022_АПП_профил_Прот 17_проект'!DP97</f>
        <v>0</v>
      </c>
      <c r="AI97" s="23">
        <f>'[2]2022_АПП_профил_Прот 17_проект'!DQ97</f>
        <v>0</v>
      </c>
      <c r="AJ97" s="24">
        <f t="shared" si="23"/>
        <v>0</v>
      </c>
    </row>
    <row r="98" spans="1:16012" ht="18.75" x14ac:dyDescent="0.3">
      <c r="A98" s="27"/>
      <c r="B98" s="28" t="s">
        <v>129</v>
      </c>
      <c r="C98" s="29">
        <f>SUM(C58:C97)</f>
        <v>0</v>
      </c>
      <c r="D98" s="29">
        <f t="shared" ref="D98:AH98" si="24">SUM(D58:D97)</f>
        <v>0</v>
      </c>
      <c r="E98" s="29">
        <f t="shared" si="24"/>
        <v>0</v>
      </c>
      <c r="F98" s="29">
        <f t="shared" si="24"/>
        <v>0</v>
      </c>
      <c r="G98" s="29">
        <f t="shared" si="24"/>
        <v>0</v>
      </c>
      <c r="H98" s="29">
        <f t="shared" si="24"/>
        <v>0</v>
      </c>
      <c r="I98" s="29">
        <f t="shared" si="24"/>
        <v>0</v>
      </c>
      <c r="J98" s="29">
        <f t="shared" si="24"/>
        <v>0</v>
      </c>
      <c r="K98" s="29">
        <f t="shared" si="24"/>
        <v>0</v>
      </c>
      <c r="L98" s="29">
        <f t="shared" si="24"/>
        <v>0</v>
      </c>
      <c r="M98" s="29">
        <f t="shared" si="24"/>
        <v>0</v>
      </c>
      <c r="N98" s="29">
        <f t="shared" si="24"/>
        <v>0</v>
      </c>
      <c r="O98" s="29">
        <f t="shared" si="24"/>
        <v>0</v>
      </c>
      <c r="P98" s="29">
        <f t="shared" si="24"/>
        <v>0</v>
      </c>
      <c r="Q98" s="29">
        <f t="shared" si="24"/>
        <v>0</v>
      </c>
      <c r="R98" s="29">
        <f t="shared" si="24"/>
        <v>0</v>
      </c>
      <c r="S98" s="29">
        <f t="shared" si="24"/>
        <v>0</v>
      </c>
      <c r="T98" s="29">
        <f t="shared" si="24"/>
        <v>0</v>
      </c>
      <c r="U98" s="29">
        <f t="shared" si="24"/>
        <v>0</v>
      </c>
      <c r="V98" s="29">
        <f t="shared" si="24"/>
        <v>0</v>
      </c>
      <c r="W98" s="29">
        <f t="shared" si="24"/>
        <v>0</v>
      </c>
      <c r="X98" s="29">
        <f t="shared" si="24"/>
        <v>0</v>
      </c>
      <c r="Y98" s="29">
        <f t="shared" si="24"/>
        <v>0</v>
      </c>
      <c r="Z98" s="29">
        <f t="shared" si="24"/>
        <v>0</v>
      </c>
      <c r="AA98" s="29">
        <f t="shared" si="24"/>
        <v>0</v>
      </c>
      <c r="AB98" s="29">
        <f t="shared" si="24"/>
        <v>0</v>
      </c>
      <c r="AC98" s="29">
        <f t="shared" si="24"/>
        <v>0</v>
      </c>
      <c r="AD98" s="29">
        <f t="shared" si="24"/>
        <v>0</v>
      </c>
      <c r="AE98" s="29">
        <f t="shared" si="24"/>
        <v>0</v>
      </c>
      <c r="AF98" s="29">
        <f t="shared" si="24"/>
        <v>0</v>
      </c>
      <c r="AG98" s="29">
        <f t="shared" si="24"/>
        <v>0</v>
      </c>
      <c r="AH98" s="29">
        <f t="shared" si="24"/>
        <v>0</v>
      </c>
      <c r="AI98" s="29">
        <f>SUM(AI58:AI97)</f>
        <v>0</v>
      </c>
      <c r="AJ98" s="29">
        <f>SUM(AJ58:AJ97)</f>
        <v>0</v>
      </c>
    </row>
    <row r="99" spans="1:16012" ht="22.5" customHeight="1" x14ac:dyDescent="0.3">
      <c r="A99" s="27"/>
      <c r="B99" s="28" t="s">
        <v>130</v>
      </c>
      <c r="C99" s="29">
        <f>C98+C57+C51+C49</f>
        <v>-17423</v>
      </c>
      <c r="D99" s="29">
        <f t="shared" ref="D99:AJ99" si="25">D98+D57+D51+D49</f>
        <v>2422</v>
      </c>
      <c r="E99" s="29">
        <f t="shared" si="25"/>
        <v>-3810</v>
      </c>
      <c r="F99" s="29">
        <f t="shared" si="25"/>
        <v>-1119</v>
      </c>
      <c r="G99" s="29">
        <f t="shared" si="25"/>
        <v>0</v>
      </c>
      <c r="H99" s="29">
        <f t="shared" si="25"/>
        <v>12000</v>
      </c>
      <c r="I99" s="29">
        <f t="shared" si="25"/>
        <v>0</v>
      </c>
      <c r="J99" s="29">
        <f t="shared" si="25"/>
        <v>1806</v>
      </c>
      <c r="K99" s="29">
        <f t="shared" si="25"/>
        <v>0</v>
      </c>
      <c r="L99" s="29">
        <f t="shared" si="25"/>
        <v>-583</v>
      </c>
      <c r="M99" s="29">
        <f t="shared" si="25"/>
        <v>1728</v>
      </c>
      <c r="N99" s="29">
        <f t="shared" si="25"/>
        <v>0</v>
      </c>
      <c r="O99" s="29">
        <f t="shared" si="25"/>
        <v>12619</v>
      </c>
      <c r="P99" s="29">
        <f t="shared" si="25"/>
        <v>4360</v>
      </c>
      <c r="Q99" s="29">
        <f t="shared" si="25"/>
        <v>42225</v>
      </c>
      <c r="R99" s="29">
        <f t="shared" si="25"/>
        <v>2800</v>
      </c>
      <c r="S99" s="29">
        <f t="shared" si="25"/>
        <v>18725</v>
      </c>
      <c r="T99" s="29">
        <f t="shared" si="25"/>
        <v>-13950</v>
      </c>
      <c r="U99" s="29">
        <f t="shared" si="25"/>
        <v>-8000</v>
      </c>
      <c r="V99" s="29">
        <f t="shared" si="25"/>
        <v>0</v>
      </c>
      <c r="W99" s="29">
        <f t="shared" si="25"/>
        <v>-52500</v>
      </c>
      <c r="X99" s="29">
        <f t="shared" si="25"/>
        <v>0</v>
      </c>
      <c r="Y99" s="29">
        <f t="shared" si="25"/>
        <v>0</v>
      </c>
      <c r="Z99" s="29">
        <f t="shared" si="25"/>
        <v>-1300</v>
      </c>
      <c r="AA99" s="29">
        <f t="shared" si="25"/>
        <v>0</v>
      </c>
      <c r="AB99" s="29">
        <f t="shared" si="25"/>
        <v>0</v>
      </c>
      <c r="AC99" s="29">
        <f t="shared" si="25"/>
        <v>0</v>
      </c>
      <c r="AD99" s="29">
        <f t="shared" si="25"/>
        <v>0</v>
      </c>
      <c r="AE99" s="29">
        <f t="shared" si="25"/>
        <v>0</v>
      </c>
      <c r="AF99" s="29">
        <f t="shared" si="25"/>
        <v>0</v>
      </c>
      <c r="AG99" s="29">
        <f t="shared" si="25"/>
        <v>0</v>
      </c>
      <c r="AH99" s="29">
        <f t="shared" si="25"/>
        <v>0</v>
      </c>
      <c r="AI99" s="29">
        <f t="shared" si="25"/>
        <v>0</v>
      </c>
      <c r="AJ99" s="29">
        <f t="shared" si="25"/>
        <v>0</v>
      </c>
    </row>
    <row r="100" spans="1:16012" ht="67.5" customHeight="1" x14ac:dyDescent="0.3">
      <c r="A100" s="37"/>
      <c r="B100" s="19" t="s">
        <v>131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1">
        <f t="shared" ref="AD100" si="26">SUM(C100:AC100)</f>
        <v>0</v>
      </c>
      <c r="AE100" s="22"/>
      <c r="AF100" s="21">
        <f>AD100+AE100</f>
        <v>0</v>
      </c>
      <c r="AG100" s="22"/>
      <c r="AH100" s="22"/>
      <c r="AI100" s="23"/>
      <c r="AJ100" s="24">
        <f t="shared" ref="AJ100" si="27">AI100+AH100+AG100+AF100</f>
        <v>0</v>
      </c>
    </row>
    <row r="101" spans="1:16012" ht="32.25" customHeight="1" x14ac:dyDescent="0.3">
      <c r="A101" s="27"/>
      <c r="B101" s="28" t="s">
        <v>132</v>
      </c>
      <c r="C101" s="29">
        <f>C100+C99</f>
        <v>-17423</v>
      </c>
      <c r="D101" s="29">
        <f t="shared" ref="D101:AJ101" si="28">D100+D99</f>
        <v>2422</v>
      </c>
      <c r="E101" s="29">
        <f t="shared" si="28"/>
        <v>-3810</v>
      </c>
      <c r="F101" s="29">
        <f t="shared" si="28"/>
        <v>-1119</v>
      </c>
      <c r="G101" s="29">
        <f t="shared" si="28"/>
        <v>0</v>
      </c>
      <c r="H101" s="29">
        <f t="shared" si="28"/>
        <v>12000</v>
      </c>
      <c r="I101" s="29">
        <f t="shared" si="28"/>
        <v>0</v>
      </c>
      <c r="J101" s="29">
        <f t="shared" si="28"/>
        <v>1806</v>
      </c>
      <c r="K101" s="29">
        <f t="shared" si="28"/>
        <v>0</v>
      </c>
      <c r="L101" s="29">
        <f t="shared" si="28"/>
        <v>-583</v>
      </c>
      <c r="M101" s="29">
        <f t="shared" si="28"/>
        <v>1728</v>
      </c>
      <c r="N101" s="29">
        <f t="shared" si="28"/>
        <v>0</v>
      </c>
      <c r="O101" s="29">
        <f t="shared" si="28"/>
        <v>12619</v>
      </c>
      <c r="P101" s="29">
        <f t="shared" si="28"/>
        <v>4360</v>
      </c>
      <c r="Q101" s="29">
        <f t="shared" si="28"/>
        <v>42225</v>
      </c>
      <c r="R101" s="29">
        <f t="shared" si="28"/>
        <v>2800</v>
      </c>
      <c r="S101" s="29">
        <f t="shared" si="28"/>
        <v>18725</v>
      </c>
      <c r="T101" s="29">
        <f t="shared" si="28"/>
        <v>-13950</v>
      </c>
      <c r="U101" s="29">
        <f t="shared" si="28"/>
        <v>-8000</v>
      </c>
      <c r="V101" s="29">
        <f t="shared" si="28"/>
        <v>0</v>
      </c>
      <c r="W101" s="29">
        <f t="shared" si="28"/>
        <v>-52500</v>
      </c>
      <c r="X101" s="29">
        <f t="shared" si="28"/>
        <v>0</v>
      </c>
      <c r="Y101" s="29">
        <f t="shared" si="28"/>
        <v>0</v>
      </c>
      <c r="Z101" s="29">
        <f t="shared" si="28"/>
        <v>-1300</v>
      </c>
      <c r="AA101" s="29">
        <f t="shared" si="28"/>
        <v>0</v>
      </c>
      <c r="AB101" s="29">
        <f t="shared" si="28"/>
        <v>0</v>
      </c>
      <c r="AC101" s="29">
        <f t="shared" si="28"/>
        <v>0</v>
      </c>
      <c r="AD101" s="29">
        <f t="shared" si="28"/>
        <v>0</v>
      </c>
      <c r="AE101" s="29">
        <f t="shared" si="28"/>
        <v>0</v>
      </c>
      <c r="AF101" s="29">
        <f t="shared" si="28"/>
        <v>0</v>
      </c>
      <c r="AG101" s="29">
        <f t="shared" si="28"/>
        <v>0</v>
      </c>
      <c r="AH101" s="29">
        <f t="shared" si="28"/>
        <v>0</v>
      </c>
      <c r="AI101" s="29">
        <f t="shared" si="28"/>
        <v>0</v>
      </c>
      <c r="AJ101" s="29">
        <f t="shared" si="28"/>
        <v>0</v>
      </c>
    </row>
    <row r="102" spans="1:16012" s="43" customFormat="1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1"/>
      <c r="AE102" s="1"/>
      <c r="AF102" s="1"/>
      <c r="AG102" s="1"/>
      <c r="AH102" s="1"/>
      <c r="AI102" s="1"/>
      <c r="AJ102" s="42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</row>
    <row r="103" spans="1:16012" s="43" customFormat="1" ht="63" x14ac:dyDescent="0.3">
      <c r="A103" s="1"/>
      <c r="B103" s="1"/>
      <c r="C103" s="44" t="s">
        <v>4</v>
      </c>
      <c r="D103" s="45" t="s">
        <v>5</v>
      </c>
      <c r="E103" s="45" t="s">
        <v>6</v>
      </c>
      <c r="F103" s="45" t="s">
        <v>7</v>
      </c>
      <c r="G103" s="45" t="s">
        <v>8</v>
      </c>
      <c r="H103" s="45" t="s">
        <v>9</v>
      </c>
      <c r="I103" s="45" t="s">
        <v>10</v>
      </c>
      <c r="J103" s="45" t="s">
        <v>11</v>
      </c>
      <c r="K103" s="45" t="s">
        <v>12</v>
      </c>
      <c r="L103" s="45" t="s">
        <v>13</v>
      </c>
      <c r="M103" s="45" t="s">
        <v>14</v>
      </c>
      <c r="N103" s="45" t="s">
        <v>15</v>
      </c>
      <c r="O103" s="45" t="s">
        <v>16</v>
      </c>
      <c r="P103" s="45" t="s">
        <v>17</v>
      </c>
      <c r="Q103" s="45" t="s">
        <v>133</v>
      </c>
      <c r="R103" s="45" t="s">
        <v>19</v>
      </c>
      <c r="S103" s="45" t="s">
        <v>134</v>
      </c>
      <c r="T103" s="45" t="s">
        <v>21</v>
      </c>
      <c r="U103" s="45" t="s">
        <v>22</v>
      </c>
      <c r="V103" s="45" t="s">
        <v>23</v>
      </c>
      <c r="W103" s="45" t="s">
        <v>24</v>
      </c>
      <c r="X103" s="45" t="s">
        <v>25</v>
      </c>
      <c r="Y103" s="45" t="s">
        <v>26</v>
      </c>
      <c r="Z103" s="45" t="s">
        <v>27</v>
      </c>
      <c r="AA103" s="1"/>
      <c r="AB103" s="1"/>
      <c r="AC103" s="1"/>
      <c r="AD103" s="41"/>
      <c r="AE103" s="1"/>
      <c r="AF103" s="1"/>
      <c r="AG103" s="1"/>
      <c r="AH103" s="1"/>
      <c r="AI103" s="1"/>
      <c r="AJ103" s="42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</row>
    <row r="104" spans="1:16012" s="43" customFormat="1" ht="18.75" x14ac:dyDescent="0.3">
      <c r="A104" s="1"/>
      <c r="B104" s="1"/>
      <c r="C104" s="46">
        <f>IF(C103=C4,0,1)</f>
        <v>0</v>
      </c>
      <c r="D104" s="46">
        <f t="shared" ref="D104:Z104" si="29">IF(D103=D4,0,1)</f>
        <v>0</v>
      </c>
      <c r="E104" s="46">
        <f t="shared" si="29"/>
        <v>0</v>
      </c>
      <c r="F104" s="46">
        <f t="shared" si="29"/>
        <v>0</v>
      </c>
      <c r="G104" s="46">
        <f t="shared" si="29"/>
        <v>0</v>
      </c>
      <c r="H104" s="46">
        <f t="shared" si="29"/>
        <v>0</v>
      </c>
      <c r="I104" s="46">
        <f t="shared" si="29"/>
        <v>0</v>
      </c>
      <c r="J104" s="46">
        <f t="shared" si="29"/>
        <v>0</v>
      </c>
      <c r="K104" s="46">
        <f t="shared" si="29"/>
        <v>0</v>
      </c>
      <c r="L104" s="46">
        <f t="shared" si="29"/>
        <v>0</v>
      </c>
      <c r="M104" s="46">
        <f t="shared" si="29"/>
        <v>0</v>
      </c>
      <c r="N104" s="46">
        <f t="shared" si="29"/>
        <v>0</v>
      </c>
      <c r="O104" s="46">
        <f t="shared" si="29"/>
        <v>0</v>
      </c>
      <c r="P104" s="46">
        <f t="shared" si="29"/>
        <v>0</v>
      </c>
      <c r="Q104" s="46">
        <f>IF(Q103=Q4,0,1)</f>
        <v>1</v>
      </c>
      <c r="R104" s="46">
        <f t="shared" si="29"/>
        <v>0</v>
      </c>
      <c r="S104" s="46">
        <f t="shared" si="29"/>
        <v>1</v>
      </c>
      <c r="T104" s="46">
        <f t="shared" si="29"/>
        <v>0</v>
      </c>
      <c r="U104" s="46">
        <f t="shared" si="29"/>
        <v>0</v>
      </c>
      <c r="V104" s="46">
        <f t="shared" si="29"/>
        <v>0</v>
      </c>
      <c r="W104" s="46">
        <f t="shared" si="29"/>
        <v>0</v>
      </c>
      <c r="X104" s="46">
        <f t="shared" si="29"/>
        <v>0</v>
      </c>
      <c r="Y104" s="46">
        <f t="shared" si="29"/>
        <v>0</v>
      </c>
      <c r="Z104" s="46">
        <f t="shared" si="29"/>
        <v>0</v>
      </c>
      <c r="AA104" s="1"/>
      <c r="AB104" s="1"/>
      <c r="AC104" s="1"/>
      <c r="AD104" s="41"/>
      <c r="AE104" s="1"/>
      <c r="AF104" s="1"/>
      <c r="AG104" s="1"/>
      <c r="AH104" s="1"/>
      <c r="AI104" s="1"/>
      <c r="AJ104" s="42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</row>
    <row r="105" spans="1:16012" s="43" customFormat="1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1"/>
      <c r="AE105" s="1"/>
      <c r="AF105" s="1"/>
      <c r="AG105" s="1"/>
      <c r="AH105" s="1"/>
      <c r="AI105" s="1"/>
      <c r="AJ105" s="42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</row>
    <row r="106" spans="1:16012" s="43" customFormat="1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1"/>
      <c r="AE106" s="1"/>
      <c r="AF106" s="1"/>
      <c r="AG106" s="1"/>
      <c r="AH106" s="1"/>
      <c r="AI106" s="1"/>
      <c r="AJ106" s="4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</row>
    <row r="107" spans="1:16012" s="43" customFormat="1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1"/>
      <c r="AE107" s="1"/>
      <c r="AF107" s="1"/>
      <c r="AG107" s="1"/>
      <c r="AH107" s="1"/>
      <c r="AI107" s="1"/>
      <c r="AJ107" s="4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</row>
  </sheetData>
  <mergeCells count="6">
    <mergeCell ref="AF1:AH1"/>
    <mergeCell ref="B2:AJ2"/>
    <mergeCell ref="A3:A4"/>
    <mergeCell ref="B3:B4"/>
    <mergeCell ref="C3:AI3"/>
    <mergeCell ref="AJ3:AJ4"/>
  </mergeCells>
  <printOptions verticalCentered="1"/>
  <pageMargins left="0.39370078740157483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109"/>
  <sheetViews>
    <sheetView tabSelected="1" view="pageBreakPreview" zoomScale="70" zoomScaleNormal="60" zoomScaleSheetLayoutView="70" workbookViewId="0">
      <pane xSplit="3" ySplit="11" topLeftCell="D93" activePane="bottomRight" state="frozen"/>
      <selection activeCell="AG58" sqref="AG58:AI97"/>
      <selection pane="topRight" activeCell="AG58" sqref="AG58:AI97"/>
      <selection pane="bottomLeft" activeCell="AG58" sqref="AG58:AI97"/>
      <selection pane="bottomRight" activeCell="AA104" sqref="AA104"/>
    </sheetView>
  </sheetViews>
  <sheetFormatPr defaultRowHeight="12.75" x14ac:dyDescent="0.2"/>
  <cols>
    <col min="1" max="1" width="5" style="47" customWidth="1"/>
    <col min="2" max="2" width="83.7109375" style="47" customWidth="1"/>
    <col min="3" max="3" width="15" style="47" customWidth="1"/>
    <col min="4" max="4" width="12" style="47" customWidth="1"/>
    <col min="5" max="5" width="12.28515625" style="47" customWidth="1"/>
    <col min="6" max="6" width="12" style="47" customWidth="1"/>
    <col min="7" max="8" width="12.28515625" style="47" customWidth="1"/>
    <col min="9" max="9" width="13.7109375" style="47" customWidth="1"/>
    <col min="10" max="10" width="12" style="47" customWidth="1"/>
    <col min="11" max="11" width="13.7109375" style="47" customWidth="1"/>
    <col min="12" max="12" width="9.85546875" style="47" customWidth="1"/>
    <col min="13" max="13" width="16" style="47" customWidth="1"/>
    <col min="14" max="15" width="13.7109375" style="47" customWidth="1"/>
    <col min="16" max="16" width="10.85546875" style="47" customWidth="1"/>
    <col min="17" max="17" width="14" style="47" customWidth="1"/>
    <col min="18" max="18" width="12" style="47" customWidth="1"/>
    <col min="19" max="19" width="15.140625" style="47" customWidth="1"/>
    <col min="20" max="20" width="13.7109375" style="47" customWidth="1"/>
    <col min="21" max="21" width="12.28515625" style="47" customWidth="1"/>
    <col min="22" max="22" width="15.140625" style="47" customWidth="1"/>
    <col min="23" max="23" width="13.7109375" style="47" customWidth="1"/>
    <col min="24" max="24" width="12.28515625" style="47" customWidth="1"/>
    <col min="25" max="25" width="13.7109375" style="47" customWidth="1"/>
    <col min="26" max="26" width="12" style="47" customWidth="1"/>
    <col min="27" max="27" width="16.140625" style="41" bestFit="1" customWidth="1"/>
    <col min="28" max="28" width="19" style="47" customWidth="1"/>
    <col min="29" max="29" width="18.5703125" style="41" customWidth="1"/>
    <col min="30" max="120" width="9.140625" style="47"/>
    <col min="121" max="121" width="3.5703125" style="47" customWidth="1"/>
    <col min="122" max="122" width="37.7109375" style="47" customWidth="1"/>
    <col min="123" max="123" width="12.5703125" style="47" customWidth="1"/>
    <col min="124" max="126" width="9.5703125" style="47" bestFit="1" customWidth="1"/>
    <col min="127" max="127" width="10.5703125" style="47" bestFit="1" customWidth="1"/>
    <col min="128" max="128" width="9.5703125" style="47" bestFit="1" customWidth="1"/>
    <col min="129" max="129" width="10.5703125" style="47" bestFit="1" customWidth="1"/>
    <col min="130" max="130" width="12.28515625" style="47" customWidth="1"/>
    <col min="131" max="131" width="10.5703125" style="47" bestFit="1" customWidth="1"/>
    <col min="132" max="132" width="10.140625" style="47" customWidth="1"/>
    <col min="133" max="133" width="9.5703125" style="47" bestFit="1" customWidth="1"/>
    <col min="134" max="134" width="0" style="47" hidden="1" customWidth="1"/>
    <col min="135" max="136" width="10.5703125" style="47" bestFit="1" customWidth="1"/>
    <col min="137" max="137" width="9.5703125" style="47" bestFit="1" customWidth="1"/>
    <col min="138" max="138" width="12.140625" style="47" bestFit="1" customWidth="1"/>
    <col min="139" max="139" width="9.5703125" style="47" bestFit="1" customWidth="1"/>
    <col min="140" max="140" width="12.140625" style="47" bestFit="1" customWidth="1"/>
    <col min="141" max="142" width="10.5703125" style="47" bestFit="1" customWidth="1"/>
    <col min="143" max="143" width="10.5703125" style="47" customWidth="1"/>
    <col min="144" max="144" width="10.5703125" style="47" bestFit="1" customWidth="1"/>
    <col min="145" max="145" width="0" style="47" hidden="1" customWidth="1"/>
    <col min="146" max="146" width="10.5703125" style="47" bestFit="1" customWidth="1"/>
    <col min="147" max="148" width="9.5703125" style="47" bestFit="1" customWidth="1"/>
    <col min="149" max="149" width="13.140625" style="47" bestFit="1" customWidth="1"/>
    <col min="150" max="150" width="15.140625" style="47" customWidth="1"/>
    <col min="151" max="151" width="0" style="47" hidden="1" customWidth="1"/>
    <col min="152" max="152" width="13.5703125" style="47" customWidth="1"/>
    <col min="153" max="153" width="16.7109375" style="47" customWidth="1"/>
    <col min="154" max="376" width="9.140625" style="47"/>
    <col min="377" max="377" width="3.5703125" style="47" customWidth="1"/>
    <col min="378" max="378" width="37.7109375" style="47" customWidth="1"/>
    <col min="379" max="379" width="12.5703125" style="47" customWidth="1"/>
    <col min="380" max="382" width="9.5703125" style="47" bestFit="1" customWidth="1"/>
    <col min="383" max="383" width="10.5703125" style="47" bestFit="1" customWidth="1"/>
    <col min="384" max="384" width="9.5703125" style="47" bestFit="1" customWidth="1"/>
    <col min="385" max="385" width="10.5703125" style="47" bestFit="1" customWidth="1"/>
    <col min="386" max="386" width="12.28515625" style="47" customWidth="1"/>
    <col min="387" max="387" width="10.5703125" style="47" bestFit="1" customWidth="1"/>
    <col min="388" max="388" width="10.140625" style="47" customWidth="1"/>
    <col min="389" max="389" width="9.5703125" style="47" bestFit="1" customWidth="1"/>
    <col min="390" max="390" width="0" style="47" hidden="1" customWidth="1"/>
    <col min="391" max="392" width="10.5703125" style="47" bestFit="1" customWidth="1"/>
    <col min="393" max="393" width="9.5703125" style="47" bestFit="1" customWidth="1"/>
    <col min="394" max="394" width="12.140625" style="47" bestFit="1" customWidth="1"/>
    <col min="395" max="395" width="9.5703125" style="47" bestFit="1" customWidth="1"/>
    <col min="396" max="396" width="12.140625" style="47" bestFit="1" customWidth="1"/>
    <col min="397" max="398" width="10.5703125" style="47" bestFit="1" customWidth="1"/>
    <col min="399" max="399" width="10.5703125" style="47" customWidth="1"/>
    <col min="400" max="400" width="10.5703125" style="47" bestFit="1" customWidth="1"/>
    <col min="401" max="401" width="0" style="47" hidden="1" customWidth="1"/>
    <col min="402" max="402" width="10.5703125" style="47" bestFit="1" customWidth="1"/>
    <col min="403" max="404" width="9.5703125" style="47" bestFit="1" customWidth="1"/>
    <col min="405" max="405" width="13.140625" style="47" bestFit="1" customWidth="1"/>
    <col min="406" max="406" width="15.140625" style="47" customWidth="1"/>
    <col min="407" max="407" width="0" style="47" hidden="1" customWidth="1"/>
    <col min="408" max="408" width="13.5703125" style="47" customWidth="1"/>
    <col min="409" max="409" width="16.7109375" style="47" customWidth="1"/>
    <col min="410" max="632" width="9.140625" style="47"/>
    <col min="633" max="633" width="3.5703125" style="47" customWidth="1"/>
    <col min="634" max="634" width="37.7109375" style="47" customWidth="1"/>
    <col min="635" max="635" width="12.5703125" style="47" customWidth="1"/>
    <col min="636" max="638" width="9.5703125" style="47" bestFit="1" customWidth="1"/>
    <col min="639" max="639" width="10.5703125" style="47" bestFit="1" customWidth="1"/>
    <col min="640" max="640" width="9.5703125" style="47" bestFit="1" customWidth="1"/>
    <col min="641" max="641" width="10.5703125" style="47" bestFit="1" customWidth="1"/>
    <col min="642" max="642" width="12.28515625" style="47" customWidth="1"/>
    <col min="643" max="643" width="10.5703125" style="47" bestFit="1" customWidth="1"/>
    <col min="644" max="644" width="10.140625" style="47" customWidth="1"/>
    <col min="645" max="645" width="9.5703125" style="47" bestFit="1" customWidth="1"/>
    <col min="646" max="646" width="0" style="47" hidden="1" customWidth="1"/>
    <col min="647" max="648" width="10.5703125" style="47" bestFit="1" customWidth="1"/>
    <col min="649" max="649" width="9.5703125" style="47" bestFit="1" customWidth="1"/>
    <col min="650" max="650" width="12.140625" style="47" bestFit="1" customWidth="1"/>
    <col min="651" max="651" width="9.5703125" style="47" bestFit="1" customWidth="1"/>
    <col min="652" max="652" width="12.140625" style="47" bestFit="1" customWidth="1"/>
    <col min="653" max="654" width="10.5703125" style="47" bestFit="1" customWidth="1"/>
    <col min="655" max="655" width="10.5703125" style="47" customWidth="1"/>
    <col min="656" max="656" width="10.5703125" style="47" bestFit="1" customWidth="1"/>
    <col min="657" max="657" width="0" style="47" hidden="1" customWidth="1"/>
    <col min="658" max="658" width="10.5703125" style="47" bestFit="1" customWidth="1"/>
    <col min="659" max="660" width="9.5703125" style="47" bestFit="1" customWidth="1"/>
    <col min="661" max="661" width="13.140625" style="47" bestFit="1" customWidth="1"/>
    <col min="662" max="662" width="15.140625" style="47" customWidth="1"/>
    <col min="663" max="663" width="0" style="47" hidden="1" customWidth="1"/>
    <col min="664" max="664" width="13.5703125" style="47" customWidth="1"/>
    <col min="665" max="665" width="16.7109375" style="47" customWidth="1"/>
    <col min="666" max="888" width="9.140625" style="47"/>
    <col min="889" max="889" width="3.5703125" style="47" customWidth="1"/>
    <col min="890" max="890" width="37.7109375" style="47" customWidth="1"/>
    <col min="891" max="891" width="12.5703125" style="47" customWidth="1"/>
    <col min="892" max="894" width="9.5703125" style="47" bestFit="1" customWidth="1"/>
    <col min="895" max="895" width="10.5703125" style="47" bestFit="1" customWidth="1"/>
    <col min="896" max="896" width="9.5703125" style="47" bestFit="1" customWidth="1"/>
    <col min="897" max="897" width="10.5703125" style="47" bestFit="1" customWidth="1"/>
    <col min="898" max="898" width="12.28515625" style="47" customWidth="1"/>
    <col min="899" max="899" width="10.5703125" style="47" bestFit="1" customWidth="1"/>
    <col min="900" max="900" width="10.140625" style="47" customWidth="1"/>
    <col min="901" max="901" width="9.5703125" style="47" bestFit="1" customWidth="1"/>
    <col min="902" max="902" width="0" style="47" hidden="1" customWidth="1"/>
    <col min="903" max="904" width="10.5703125" style="47" bestFit="1" customWidth="1"/>
    <col min="905" max="905" width="9.5703125" style="47" bestFit="1" customWidth="1"/>
    <col min="906" max="906" width="12.140625" style="47" bestFit="1" customWidth="1"/>
    <col min="907" max="907" width="9.5703125" style="47" bestFit="1" customWidth="1"/>
    <col min="908" max="908" width="12.140625" style="47" bestFit="1" customWidth="1"/>
    <col min="909" max="910" width="10.5703125" style="47" bestFit="1" customWidth="1"/>
    <col min="911" max="911" width="10.5703125" style="47" customWidth="1"/>
    <col min="912" max="912" width="10.5703125" style="47" bestFit="1" customWidth="1"/>
    <col min="913" max="913" width="0" style="47" hidden="1" customWidth="1"/>
    <col min="914" max="914" width="10.5703125" style="47" bestFit="1" customWidth="1"/>
    <col min="915" max="916" width="9.5703125" style="47" bestFit="1" customWidth="1"/>
    <col min="917" max="917" width="13.140625" style="47" bestFit="1" customWidth="1"/>
    <col min="918" max="918" width="15.140625" style="47" customWidth="1"/>
    <col min="919" max="919" width="0" style="47" hidden="1" customWidth="1"/>
    <col min="920" max="920" width="13.5703125" style="47" customWidth="1"/>
    <col min="921" max="921" width="16.7109375" style="47" customWidth="1"/>
    <col min="922" max="1144" width="9.140625" style="47"/>
    <col min="1145" max="1145" width="3.5703125" style="47" customWidth="1"/>
    <col min="1146" max="1146" width="37.7109375" style="47" customWidth="1"/>
    <col min="1147" max="1147" width="12.5703125" style="47" customWidth="1"/>
    <col min="1148" max="1150" width="9.5703125" style="47" bestFit="1" customWidth="1"/>
    <col min="1151" max="1151" width="10.5703125" style="47" bestFit="1" customWidth="1"/>
    <col min="1152" max="1152" width="9.5703125" style="47" bestFit="1" customWidth="1"/>
    <col min="1153" max="1153" width="10.5703125" style="47" bestFit="1" customWidth="1"/>
    <col min="1154" max="1154" width="12.28515625" style="47" customWidth="1"/>
    <col min="1155" max="1155" width="10.5703125" style="47" bestFit="1" customWidth="1"/>
    <col min="1156" max="1156" width="10.140625" style="47" customWidth="1"/>
    <col min="1157" max="1157" width="9.5703125" style="47" bestFit="1" customWidth="1"/>
    <col min="1158" max="1158" width="0" style="47" hidden="1" customWidth="1"/>
    <col min="1159" max="1160" width="10.5703125" style="47" bestFit="1" customWidth="1"/>
    <col min="1161" max="1161" width="9.5703125" style="47" bestFit="1" customWidth="1"/>
    <col min="1162" max="1162" width="12.140625" style="47" bestFit="1" customWidth="1"/>
    <col min="1163" max="1163" width="9.5703125" style="47" bestFit="1" customWidth="1"/>
    <col min="1164" max="1164" width="12.140625" style="47" bestFit="1" customWidth="1"/>
    <col min="1165" max="1166" width="10.5703125" style="47" bestFit="1" customWidth="1"/>
    <col min="1167" max="1167" width="10.5703125" style="47" customWidth="1"/>
    <col min="1168" max="1168" width="10.5703125" style="47" bestFit="1" customWidth="1"/>
    <col min="1169" max="1169" width="0" style="47" hidden="1" customWidth="1"/>
    <col min="1170" max="1170" width="10.5703125" style="47" bestFit="1" customWidth="1"/>
    <col min="1171" max="1172" width="9.5703125" style="47" bestFit="1" customWidth="1"/>
    <col min="1173" max="1173" width="13.140625" style="47" bestFit="1" customWidth="1"/>
    <col min="1174" max="1174" width="15.140625" style="47" customWidth="1"/>
    <col min="1175" max="1175" width="0" style="47" hidden="1" customWidth="1"/>
    <col min="1176" max="1176" width="13.5703125" style="47" customWidth="1"/>
    <col min="1177" max="1177" width="16.7109375" style="47" customWidth="1"/>
    <col min="1178" max="1400" width="9.140625" style="47"/>
    <col min="1401" max="1401" width="3.5703125" style="47" customWidth="1"/>
    <col min="1402" max="1402" width="37.7109375" style="47" customWidth="1"/>
    <col min="1403" max="1403" width="12.5703125" style="47" customWidth="1"/>
    <col min="1404" max="1406" width="9.5703125" style="47" bestFit="1" customWidth="1"/>
    <col min="1407" max="1407" width="10.5703125" style="47" bestFit="1" customWidth="1"/>
    <col min="1408" max="1408" width="9.5703125" style="47" bestFit="1" customWidth="1"/>
    <col min="1409" max="1409" width="10.5703125" style="47" bestFit="1" customWidth="1"/>
    <col min="1410" max="1410" width="12.28515625" style="47" customWidth="1"/>
    <col min="1411" max="1411" width="10.5703125" style="47" bestFit="1" customWidth="1"/>
    <col min="1412" max="1412" width="10.140625" style="47" customWidth="1"/>
    <col min="1413" max="1413" width="9.5703125" style="47" bestFit="1" customWidth="1"/>
    <col min="1414" max="1414" width="0" style="47" hidden="1" customWidth="1"/>
    <col min="1415" max="1416" width="10.5703125" style="47" bestFit="1" customWidth="1"/>
    <col min="1417" max="1417" width="9.5703125" style="47" bestFit="1" customWidth="1"/>
    <col min="1418" max="1418" width="12.140625" style="47" bestFit="1" customWidth="1"/>
    <col min="1419" max="1419" width="9.5703125" style="47" bestFit="1" customWidth="1"/>
    <col min="1420" max="1420" width="12.140625" style="47" bestFit="1" customWidth="1"/>
    <col min="1421" max="1422" width="10.5703125" style="47" bestFit="1" customWidth="1"/>
    <col min="1423" max="1423" width="10.5703125" style="47" customWidth="1"/>
    <col min="1424" max="1424" width="10.5703125" style="47" bestFit="1" customWidth="1"/>
    <col min="1425" max="1425" width="0" style="47" hidden="1" customWidth="1"/>
    <col min="1426" max="1426" width="10.5703125" style="47" bestFit="1" customWidth="1"/>
    <col min="1427" max="1428" width="9.5703125" style="47" bestFit="1" customWidth="1"/>
    <col min="1429" max="1429" width="13.140625" style="47" bestFit="1" customWidth="1"/>
    <col min="1430" max="1430" width="15.140625" style="47" customWidth="1"/>
    <col min="1431" max="1431" width="0" style="47" hidden="1" customWidth="1"/>
    <col min="1432" max="1432" width="13.5703125" style="47" customWidth="1"/>
    <col min="1433" max="1433" width="16.7109375" style="47" customWidth="1"/>
    <col min="1434" max="1656" width="9.140625" style="47"/>
    <col min="1657" max="1657" width="3.5703125" style="47" customWidth="1"/>
    <col min="1658" max="1658" width="37.7109375" style="47" customWidth="1"/>
    <col min="1659" max="1659" width="12.5703125" style="47" customWidth="1"/>
    <col min="1660" max="1662" width="9.5703125" style="47" bestFit="1" customWidth="1"/>
    <col min="1663" max="1663" width="10.5703125" style="47" bestFit="1" customWidth="1"/>
    <col min="1664" max="1664" width="9.5703125" style="47" bestFit="1" customWidth="1"/>
    <col min="1665" max="1665" width="10.5703125" style="47" bestFit="1" customWidth="1"/>
    <col min="1666" max="1666" width="12.28515625" style="47" customWidth="1"/>
    <col min="1667" max="1667" width="10.5703125" style="47" bestFit="1" customWidth="1"/>
    <col min="1668" max="1668" width="10.140625" style="47" customWidth="1"/>
    <col min="1669" max="1669" width="9.5703125" style="47" bestFit="1" customWidth="1"/>
    <col min="1670" max="1670" width="0" style="47" hidden="1" customWidth="1"/>
    <col min="1671" max="1672" width="10.5703125" style="47" bestFit="1" customWidth="1"/>
    <col min="1673" max="1673" width="9.5703125" style="47" bestFit="1" customWidth="1"/>
    <col min="1674" max="1674" width="12.140625" style="47" bestFit="1" customWidth="1"/>
    <col min="1675" max="1675" width="9.5703125" style="47" bestFit="1" customWidth="1"/>
    <col min="1676" max="1676" width="12.140625" style="47" bestFit="1" customWidth="1"/>
    <col min="1677" max="1678" width="10.5703125" style="47" bestFit="1" customWidth="1"/>
    <col min="1679" max="1679" width="10.5703125" style="47" customWidth="1"/>
    <col min="1680" max="1680" width="10.5703125" style="47" bestFit="1" customWidth="1"/>
    <col min="1681" max="1681" width="0" style="47" hidden="1" customWidth="1"/>
    <col min="1682" max="1682" width="10.5703125" style="47" bestFit="1" customWidth="1"/>
    <col min="1683" max="1684" width="9.5703125" style="47" bestFit="1" customWidth="1"/>
    <col min="1685" max="1685" width="13.140625" style="47" bestFit="1" customWidth="1"/>
    <col min="1686" max="1686" width="15.140625" style="47" customWidth="1"/>
    <col min="1687" max="1687" width="0" style="47" hidden="1" customWidth="1"/>
    <col min="1688" max="1688" width="13.5703125" style="47" customWidth="1"/>
    <col min="1689" max="1689" width="16.7109375" style="47" customWidth="1"/>
    <col min="1690" max="1912" width="9.140625" style="47"/>
    <col min="1913" max="1913" width="3.5703125" style="47" customWidth="1"/>
    <col min="1914" max="1914" width="37.7109375" style="47" customWidth="1"/>
    <col min="1915" max="1915" width="12.5703125" style="47" customWidth="1"/>
    <col min="1916" max="1918" width="9.5703125" style="47" bestFit="1" customWidth="1"/>
    <col min="1919" max="1919" width="10.5703125" style="47" bestFit="1" customWidth="1"/>
    <col min="1920" max="1920" width="9.5703125" style="47" bestFit="1" customWidth="1"/>
    <col min="1921" max="1921" width="10.5703125" style="47" bestFit="1" customWidth="1"/>
    <col min="1922" max="1922" width="12.28515625" style="47" customWidth="1"/>
    <col min="1923" max="1923" width="10.5703125" style="47" bestFit="1" customWidth="1"/>
    <col min="1924" max="1924" width="10.140625" style="47" customWidth="1"/>
    <col min="1925" max="1925" width="9.5703125" style="47" bestFit="1" customWidth="1"/>
    <col min="1926" max="1926" width="0" style="47" hidden="1" customWidth="1"/>
    <col min="1927" max="1928" width="10.5703125" style="47" bestFit="1" customWidth="1"/>
    <col min="1929" max="1929" width="9.5703125" style="47" bestFit="1" customWidth="1"/>
    <col min="1930" max="1930" width="12.140625" style="47" bestFit="1" customWidth="1"/>
    <col min="1931" max="1931" width="9.5703125" style="47" bestFit="1" customWidth="1"/>
    <col min="1932" max="1932" width="12.140625" style="47" bestFit="1" customWidth="1"/>
    <col min="1933" max="1934" width="10.5703125" style="47" bestFit="1" customWidth="1"/>
    <col min="1935" max="1935" width="10.5703125" style="47" customWidth="1"/>
    <col min="1936" max="1936" width="10.5703125" style="47" bestFit="1" customWidth="1"/>
    <col min="1937" max="1937" width="0" style="47" hidden="1" customWidth="1"/>
    <col min="1938" max="1938" width="10.5703125" style="47" bestFit="1" customWidth="1"/>
    <col min="1939" max="1940" width="9.5703125" style="47" bestFit="1" customWidth="1"/>
    <col min="1941" max="1941" width="13.140625" style="47" bestFit="1" customWidth="1"/>
    <col min="1942" max="1942" width="15.140625" style="47" customWidth="1"/>
    <col min="1943" max="1943" width="0" style="47" hidden="1" customWidth="1"/>
    <col min="1944" max="1944" width="13.5703125" style="47" customWidth="1"/>
    <col min="1945" max="1945" width="16.7109375" style="47" customWidth="1"/>
    <col min="1946" max="2168" width="9.140625" style="47"/>
    <col min="2169" max="2169" width="3.5703125" style="47" customWidth="1"/>
    <col min="2170" max="2170" width="37.7109375" style="47" customWidth="1"/>
    <col min="2171" max="2171" width="12.5703125" style="47" customWidth="1"/>
    <col min="2172" max="2174" width="9.5703125" style="47" bestFit="1" customWidth="1"/>
    <col min="2175" max="2175" width="10.5703125" style="47" bestFit="1" customWidth="1"/>
    <col min="2176" max="2176" width="9.5703125" style="47" bestFit="1" customWidth="1"/>
    <col min="2177" max="2177" width="10.5703125" style="47" bestFit="1" customWidth="1"/>
    <col min="2178" max="2178" width="12.28515625" style="47" customWidth="1"/>
    <col min="2179" max="2179" width="10.5703125" style="47" bestFit="1" customWidth="1"/>
    <col min="2180" max="2180" width="10.140625" style="47" customWidth="1"/>
    <col min="2181" max="2181" width="9.5703125" style="47" bestFit="1" customWidth="1"/>
    <col min="2182" max="2182" width="0" style="47" hidden="1" customWidth="1"/>
    <col min="2183" max="2184" width="10.5703125" style="47" bestFit="1" customWidth="1"/>
    <col min="2185" max="2185" width="9.5703125" style="47" bestFit="1" customWidth="1"/>
    <col min="2186" max="2186" width="12.140625" style="47" bestFit="1" customWidth="1"/>
    <col min="2187" max="2187" width="9.5703125" style="47" bestFit="1" customWidth="1"/>
    <col min="2188" max="2188" width="12.140625" style="47" bestFit="1" customWidth="1"/>
    <col min="2189" max="2190" width="10.5703125" style="47" bestFit="1" customWidth="1"/>
    <col min="2191" max="2191" width="10.5703125" style="47" customWidth="1"/>
    <col min="2192" max="2192" width="10.5703125" style="47" bestFit="1" customWidth="1"/>
    <col min="2193" max="2193" width="0" style="47" hidden="1" customWidth="1"/>
    <col min="2194" max="2194" width="10.5703125" style="47" bestFit="1" customWidth="1"/>
    <col min="2195" max="2196" width="9.5703125" style="47" bestFit="1" customWidth="1"/>
    <col min="2197" max="2197" width="13.140625" style="47" bestFit="1" customWidth="1"/>
    <col min="2198" max="2198" width="15.140625" style="47" customWidth="1"/>
    <col min="2199" max="2199" width="0" style="47" hidden="1" customWidth="1"/>
    <col min="2200" max="2200" width="13.5703125" style="47" customWidth="1"/>
    <col min="2201" max="2201" width="16.7109375" style="47" customWidth="1"/>
    <col min="2202" max="2424" width="9.140625" style="47"/>
    <col min="2425" max="2425" width="3.5703125" style="47" customWidth="1"/>
    <col min="2426" max="2426" width="37.7109375" style="47" customWidth="1"/>
    <col min="2427" max="2427" width="12.5703125" style="47" customWidth="1"/>
    <col min="2428" max="2430" width="9.5703125" style="47" bestFit="1" customWidth="1"/>
    <col min="2431" max="2431" width="10.5703125" style="47" bestFit="1" customWidth="1"/>
    <col min="2432" max="2432" width="9.5703125" style="47" bestFit="1" customWidth="1"/>
    <col min="2433" max="2433" width="10.5703125" style="47" bestFit="1" customWidth="1"/>
    <col min="2434" max="2434" width="12.28515625" style="47" customWidth="1"/>
    <col min="2435" max="2435" width="10.5703125" style="47" bestFit="1" customWidth="1"/>
    <col min="2436" max="2436" width="10.140625" style="47" customWidth="1"/>
    <col min="2437" max="2437" width="9.5703125" style="47" bestFit="1" customWidth="1"/>
    <col min="2438" max="2438" width="0" style="47" hidden="1" customWidth="1"/>
    <col min="2439" max="2440" width="10.5703125" style="47" bestFit="1" customWidth="1"/>
    <col min="2441" max="2441" width="9.5703125" style="47" bestFit="1" customWidth="1"/>
    <col min="2442" max="2442" width="12.140625" style="47" bestFit="1" customWidth="1"/>
    <col min="2443" max="2443" width="9.5703125" style="47" bestFit="1" customWidth="1"/>
    <col min="2444" max="2444" width="12.140625" style="47" bestFit="1" customWidth="1"/>
    <col min="2445" max="2446" width="10.5703125" style="47" bestFit="1" customWidth="1"/>
    <col min="2447" max="2447" width="10.5703125" style="47" customWidth="1"/>
    <col min="2448" max="2448" width="10.5703125" style="47" bestFit="1" customWidth="1"/>
    <col min="2449" max="2449" width="0" style="47" hidden="1" customWidth="1"/>
    <col min="2450" max="2450" width="10.5703125" style="47" bestFit="1" customWidth="1"/>
    <col min="2451" max="2452" width="9.5703125" style="47" bestFit="1" customWidth="1"/>
    <col min="2453" max="2453" width="13.140625" style="47" bestFit="1" customWidth="1"/>
    <col min="2454" max="2454" width="15.140625" style="47" customWidth="1"/>
    <col min="2455" max="2455" width="0" style="47" hidden="1" customWidth="1"/>
    <col min="2456" max="2456" width="13.5703125" style="47" customWidth="1"/>
    <col min="2457" max="2457" width="16.7109375" style="47" customWidth="1"/>
    <col min="2458" max="2680" width="9.140625" style="47"/>
    <col min="2681" max="2681" width="3.5703125" style="47" customWidth="1"/>
    <col min="2682" max="2682" width="37.7109375" style="47" customWidth="1"/>
    <col min="2683" max="2683" width="12.5703125" style="47" customWidth="1"/>
    <col min="2684" max="2686" width="9.5703125" style="47" bestFit="1" customWidth="1"/>
    <col min="2687" max="2687" width="10.5703125" style="47" bestFit="1" customWidth="1"/>
    <col min="2688" max="2688" width="9.5703125" style="47" bestFit="1" customWidth="1"/>
    <col min="2689" max="2689" width="10.5703125" style="47" bestFit="1" customWidth="1"/>
    <col min="2690" max="2690" width="12.28515625" style="47" customWidth="1"/>
    <col min="2691" max="2691" width="10.5703125" style="47" bestFit="1" customWidth="1"/>
    <col min="2692" max="2692" width="10.140625" style="47" customWidth="1"/>
    <col min="2693" max="2693" width="9.5703125" style="47" bestFit="1" customWidth="1"/>
    <col min="2694" max="2694" width="0" style="47" hidden="1" customWidth="1"/>
    <col min="2695" max="2696" width="10.5703125" style="47" bestFit="1" customWidth="1"/>
    <col min="2697" max="2697" width="9.5703125" style="47" bestFit="1" customWidth="1"/>
    <col min="2698" max="2698" width="12.140625" style="47" bestFit="1" customWidth="1"/>
    <col min="2699" max="2699" width="9.5703125" style="47" bestFit="1" customWidth="1"/>
    <col min="2700" max="2700" width="12.140625" style="47" bestFit="1" customWidth="1"/>
    <col min="2701" max="2702" width="10.5703125" style="47" bestFit="1" customWidth="1"/>
    <col min="2703" max="2703" width="10.5703125" style="47" customWidth="1"/>
    <col min="2704" max="2704" width="10.5703125" style="47" bestFit="1" customWidth="1"/>
    <col min="2705" max="2705" width="0" style="47" hidden="1" customWidth="1"/>
    <col min="2706" max="2706" width="10.5703125" style="47" bestFit="1" customWidth="1"/>
    <col min="2707" max="2708" width="9.5703125" style="47" bestFit="1" customWidth="1"/>
    <col min="2709" max="2709" width="13.140625" style="47" bestFit="1" customWidth="1"/>
    <col min="2710" max="2710" width="15.140625" style="47" customWidth="1"/>
    <col min="2711" max="2711" width="0" style="47" hidden="1" customWidth="1"/>
    <col min="2712" max="2712" width="13.5703125" style="47" customWidth="1"/>
    <col min="2713" max="2713" width="16.7109375" style="47" customWidth="1"/>
    <col min="2714" max="2936" width="9.140625" style="47"/>
    <col min="2937" max="2937" width="3.5703125" style="47" customWidth="1"/>
    <col min="2938" max="2938" width="37.7109375" style="47" customWidth="1"/>
    <col min="2939" max="2939" width="12.5703125" style="47" customWidth="1"/>
    <col min="2940" max="2942" width="9.5703125" style="47" bestFit="1" customWidth="1"/>
    <col min="2943" max="2943" width="10.5703125" style="47" bestFit="1" customWidth="1"/>
    <col min="2944" max="2944" width="9.5703125" style="47" bestFit="1" customWidth="1"/>
    <col min="2945" max="2945" width="10.5703125" style="47" bestFit="1" customWidth="1"/>
    <col min="2946" max="2946" width="12.28515625" style="47" customWidth="1"/>
    <col min="2947" max="2947" width="10.5703125" style="47" bestFit="1" customWidth="1"/>
    <col min="2948" max="2948" width="10.140625" style="47" customWidth="1"/>
    <col min="2949" max="2949" width="9.5703125" style="47" bestFit="1" customWidth="1"/>
    <col min="2950" max="2950" width="0" style="47" hidden="1" customWidth="1"/>
    <col min="2951" max="2952" width="10.5703125" style="47" bestFit="1" customWidth="1"/>
    <col min="2953" max="2953" width="9.5703125" style="47" bestFit="1" customWidth="1"/>
    <col min="2954" max="2954" width="12.140625" style="47" bestFit="1" customWidth="1"/>
    <col min="2955" max="2955" width="9.5703125" style="47" bestFit="1" customWidth="1"/>
    <col min="2956" max="2956" width="12.140625" style="47" bestFit="1" customWidth="1"/>
    <col min="2957" max="2958" width="10.5703125" style="47" bestFit="1" customWidth="1"/>
    <col min="2959" max="2959" width="10.5703125" style="47" customWidth="1"/>
    <col min="2960" max="2960" width="10.5703125" style="47" bestFit="1" customWidth="1"/>
    <col min="2961" max="2961" width="0" style="47" hidden="1" customWidth="1"/>
    <col min="2962" max="2962" width="10.5703125" style="47" bestFit="1" customWidth="1"/>
    <col min="2963" max="2964" width="9.5703125" style="47" bestFit="1" customWidth="1"/>
    <col min="2965" max="2965" width="13.140625" style="47" bestFit="1" customWidth="1"/>
    <col min="2966" max="2966" width="15.140625" style="47" customWidth="1"/>
    <col min="2967" max="2967" width="0" style="47" hidden="1" customWidth="1"/>
    <col min="2968" max="2968" width="13.5703125" style="47" customWidth="1"/>
    <col min="2969" max="2969" width="16.7109375" style="47" customWidth="1"/>
    <col min="2970" max="3192" width="9.140625" style="47"/>
    <col min="3193" max="3193" width="3.5703125" style="47" customWidth="1"/>
    <col min="3194" max="3194" width="37.7109375" style="47" customWidth="1"/>
    <col min="3195" max="3195" width="12.5703125" style="47" customWidth="1"/>
    <col min="3196" max="3198" width="9.5703125" style="47" bestFit="1" customWidth="1"/>
    <col min="3199" max="3199" width="10.5703125" style="47" bestFit="1" customWidth="1"/>
    <col min="3200" max="3200" width="9.5703125" style="47" bestFit="1" customWidth="1"/>
    <col min="3201" max="3201" width="10.5703125" style="47" bestFit="1" customWidth="1"/>
    <col min="3202" max="3202" width="12.28515625" style="47" customWidth="1"/>
    <col min="3203" max="3203" width="10.5703125" style="47" bestFit="1" customWidth="1"/>
    <col min="3204" max="3204" width="10.140625" style="47" customWidth="1"/>
    <col min="3205" max="3205" width="9.5703125" style="47" bestFit="1" customWidth="1"/>
    <col min="3206" max="3206" width="0" style="47" hidden="1" customWidth="1"/>
    <col min="3207" max="3208" width="10.5703125" style="47" bestFit="1" customWidth="1"/>
    <col min="3209" max="3209" width="9.5703125" style="47" bestFit="1" customWidth="1"/>
    <col min="3210" max="3210" width="12.140625" style="47" bestFit="1" customWidth="1"/>
    <col min="3211" max="3211" width="9.5703125" style="47" bestFit="1" customWidth="1"/>
    <col min="3212" max="3212" width="12.140625" style="47" bestFit="1" customWidth="1"/>
    <col min="3213" max="3214" width="10.5703125" style="47" bestFit="1" customWidth="1"/>
    <col min="3215" max="3215" width="10.5703125" style="47" customWidth="1"/>
    <col min="3216" max="3216" width="10.5703125" style="47" bestFit="1" customWidth="1"/>
    <col min="3217" max="3217" width="0" style="47" hidden="1" customWidth="1"/>
    <col min="3218" max="3218" width="10.5703125" style="47" bestFit="1" customWidth="1"/>
    <col min="3219" max="3220" width="9.5703125" style="47" bestFit="1" customWidth="1"/>
    <col min="3221" max="3221" width="13.140625" style="47" bestFit="1" customWidth="1"/>
    <col min="3222" max="3222" width="15.140625" style="47" customWidth="1"/>
    <col min="3223" max="3223" width="0" style="47" hidden="1" customWidth="1"/>
    <col min="3224" max="3224" width="13.5703125" style="47" customWidth="1"/>
    <col min="3225" max="3225" width="16.7109375" style="47" customWidth="1"/>
    <col min="3226" max="3448" width="9.140625" style="47"/>
    <col min="3449" max="3449" width="3.5703125" style="47" customWidth="1"/>
    <col min="3450" max="3450" width="37.7109375" style="47" customWidth="1"/>
    <col min="3451" max="3451" width="12.5703125" style="47" customWidth="1"/>
    <col min="3452" max="3454" width="9.5703125" style="47" bestFit="1" customWidth="1"/>
    <col min="3455" max="3455" width="10.5703125" style="47" bestFit="1" customWidth="1"/>
    <col min="3456" max="3456" width="9.5703125" style="47" bestFit="1" customWidth="1"/>
    <col min="3457" max="3457" width="10.5703125" style="47" bestFit="1" customWidth="1"/>
    <col min="3458" max="3458" width="12.28515625" style="47" customWidth="1"/>
    <col min="3459" max="3459" width="10.5703125" style="47" bestFit="1" customWidth="1"/>
    <col min="3460" max="3460" width="10.140625" style="47" customWidth="1"/>
    <col min="3461" max="3461" width="9.5703125" style="47" bestFit="1" customWidth="1"/>
    <col min="3462" max="3462" width="0" style="47" hidden="1" customWidth="1"/>
    <col min="3463" max="3464" width="10.5703125" style="47" bestFit="1" customWidth="1"/>
    <col min="3465" max="3465" width="9.5703125" style="47" bestFit="1" customWidth="1"/>
    <col min="3466" max="3466" width="12.140625" style="47" bestFit="1" customWidth="1"/>
    <col min="3467" max="3467" width="9.5703125" style="47" bestFit="1" customWidth="1"/>
    <col min="3468" max="3468" width="12.140625" style="47" bestFit="1" customWidth="1"/>
    <col min="3469" max="3470" width="10.5703125" style="47" bestFit="1" customWidth="1"/>
    <col min="3471" max="3471" width="10.5703125" style="47" customWidth="1"/>
    <col min="3472" max="3472" width="10.5703125" style="47" bestFit="1" customWidth="1"/>
    <col min="3473" max="3473" width="0" style="47" hidden="1" customWidth="1"/>
    <col min="3474" max="3474" width="10.5703125" style="47" bestFit="1" customWidth="1"/>
    <col min="3475" max="3476" width="9.5703125" style="47" bestFit="1" customWidth="1"/>
    <col min="3477" max="3477" width="13.140625" style="47" bestFit="1" customWidth="1"/>
    <col min="3478" max="3478" width="15.140625" style="47" customWidth="1"/>
    <col min="3479" max="3479" width="0" style="47" hidden="1" customWidth="1"/>
    <col min="3480" max="3480" width="13.5703125" style="47" customWidth="1"/>
    <col min="3481" max="3481" width="16.7109375" style="47" customWidth="1"/>
    <col min="3482" max="3704" width="9.140625" style="47"/>
    <col min="3705" max="3705" width="3.5703125" style="47" customWidth="1"/>
    <col min="3706" max="3706" width="37.7109375" style="47" customWidth="1"/>
    <col min="3707" max="3707" width="12.5703125" style="47" customWidth="1"/>
    <col min="3708" max="3710" width="9.5703125" style="47" bestFit="1" customWidth="1"/>
    <col min="3711" max="3711" width="10.5703125" style="47" bestFit="1" customWidth="1"/>
    <col min="3712" max="3712" width="9.5703125" style="47" bestFit="1" customWidth="1"/>
    <col min="3713" max="3713" width="10.5703125" style="47" bestFit="1" customWidth="1"/>
    <col min="3714" max="3714" width="12.28515625" style="47" customWidth="1"/>
    <col min="3715" max="3715" width="10.5703125" style="47" bestFit="1" customWidth="1"/>
    <col min="3716" max="3716" width="10.140625" style="47" customWidth="1"/>
    <col min="3717" max="3717" width="9.5703125" style="47" bestFit="1" customWidth="1"/>
    <col min="3718" max="3718" width="0" style="47" hidden="1" customWidth="1"/>
    <col min="3719" max="3720" width="10.5703125" style="47" bestFit="1" customWidth="1"/>
    <col min="3721" max="3721" width="9.5703125" style="47" bestFit="1" customWidth="1"/>
    <col min="3722" max="3722" width="12.140625" style="47" bestFit="1" customWidth="1"/>
    <col min="3723" max="3723" width="9.5703125" style="47" bestFit="1" customWidth="1"/>
    <col min="3724" max="3724" width="12.140625" style="47" bestFit="1" customWidth="1"/>
    <col min="3725" max="3726" width="10.5703125" style="47" bestFit="1" customWidth="1"/>
    <col min="3727" max="3727" width="10.5703125" style="47" customWidth="1"/>
    <col min="3728" max="3728" width="10.5703125" style="47" bestFit="1" customWidth="1"/>
    <col min="3729" max="3729" width="0" style="47" hidden="1" customWidth="1"/>
    <col min="3730" max="3730" width="10.5703125" style="47" bestFit="1" customWidth="1"/>
    <col min="3731" max="3732" width="9.5703125" style="47" bestFit="1" customWidth="1"/>
    <col min="3733" max="3733" width="13.140625" style="47" bestFit="1" customWidth="1"/>
    <col min="3734" max="3734" width="15.140625" style="47" customWidth="1"/>
    <col min="3735" max="3735" width="0" style="47" hidden="1" customWidth="1"/>
    <col min="3736" max="3736" width="13.5703125" style="47" customWidth="1"/>
    <col min="3737" max="3737" width="16.7109375" style="47" customWidth="1"/>
    <col min="3738" max="3960" width="9.140625" style="47"/>
    <col min="3961" max="3961" width="3.5703125" style="47" customWidth="1"/>
    <col min="3962" max="3962" width="37.7109375" style="47" customWidth="1"/>
    <col min="3963" max="3963" width="12.5703125" style="47" customWidth="1"/>
    <col min="3964" max="3966" width="9.5703125" style="47" bestFit="1" customWidth="1"/>
    <col min="3967" max="3967" width="10.5703125" style="47" bestFit="1" customWidth="1"/>
    <col min="3968" max="3968" width="9.5703125" style="47" bestFit="1" customWidth="1"/>
    <col min="3969" max="3969" width="10.5703125" style="47" bestFit="1" customWidth="1"/>
    <col min="3970" max="3970" width="12.28515625" style="47" customWidth="1"/>
    <col min="3971" max="3971" width="10.5703125" style="47" bestFit="1" customWidth="1"/>
    <col min="3972" max="3972" width="10.140625" style="47" customWidth="1"/>
    <col min="3973" max="3973" width="9.5703125" style="47" bestFit="1" customWidth="1"/>
    <col min="3974" max="3974" width="0" style="47" hidden="1" customWidth="1"/>
    <col min="3975" max="3976" width="10.5703125" style="47" bestFit="1" customWidth="1"/>
    <col min="3977" max="3977" width="9.5703125" style="47" bestFit="1" customWidth="1"/>
    <col min="3978" max="3978" width="12.140625" style="47" bestFit="1" customWidth="1"/>
    <col min="3979" max="3979" width="9.5703125" style="47" bestFit="1" customWidth="1"/>
    <col min="3980" max="3980" width="12.140625" style="47" bestFit="1" customWidth="1"/>
    <col min="3981" max="3982" width="10.5703125" style="47" bestFit="1" customWidth="1"/>
    <col min="3983" max="3983" width="10.5703125" style="47" customWidth="1"/>
    <col min="3984" max="3984" width="10.5703125" style="47" bestFit="1" customWidth="1"/>
    <col min="3985" max="3985" width="0" style="47" hidden="1" customWidth="1"/>
    <col min="3986" max="3986" width="10.5703125" style="47" bestFit="1" customWidth="1"/>
    <col min="3987" max="3988" width="9.5703125" style="47" bestFit="1" customWidth="1"/>
    <col min="3989" max="3989" width="13.140625" style="47" bestFit="1" customWidth="1"/>
    <col min="3990" max="3990" width="15.140625" style="47" customWidth="1"/>
    <col min="3991" max="3991" width="0" style="47" hidden="1" customWidth="1"/>
    <col min="3992" max="3992" width="13.5703125" style="47" customWidth="1"/>
    <col min="3993" max="3993" width="16.7109375" style="47" customWidth="1"/>
    <col min="3994" max="4216" width="9.140625" style="47"/>
    <col min="4217" max="4217" width="3.5703125" style="47" customWidth="1"/>
    <col min="4218" max="4218" width="37.7109375" style="47" customWidth="1"/>
    <col min="4219" max="4219" width="12.5703125" style="47" customWidth="1"/>
    <col min="4220" max="4222" width="9.5703125" style="47" bestFit="1" customWidth="1"/>
    <col min="4223" max="4223" width="10.5703125" style="47" bestFit="1" customWidth="1"/>
    <col min="4224" max="4224" width="9.5703125" style="47" bestFit="1" customWidth="1"/>
    <col min="4225" max="4225" width="10.5703125" style="47" bestFit="1" customWidth="1"/>
    <col min="4226" max="4226" width="12.28515625" style="47" customWidth="1"/>
    <col min="4227" max="4227" width="10.5703125" style="47" bestFit="1" customWidth="1"/>
    <col min="4228" max="4228" width="10.140625" style="47" customWidth="1"/>
    <col min="4229" max="4229" width="9.5703125" style="47" bestFit="1" customWidth="1"/>
    <col min="4230" max="4230" width="0" style="47" hidden="1" customWidth="1"/>
    <col min="4231" max="4232" width="10.5703125" style="47" bestFit="1" customWidth="1"/>
    <col min="4233" max="4233" width="9.5703125" style="47" bestFit="1" customWidth="1"/>
    <col min="4234" max="4234" width="12.140625" style="47" bestFit="1" customWidth="1"/>
    <col min="4235" max="4235" width="9.5703125" style="47" bestFit="1" customWidth="1"/>
    <col min="4236" max="4236" width="12.140625" style="47" bestFit="1" customWidth="1"/>
    <col min="4237" max="4238" width="10.5703125" style="47" bestFit="1" customWidth="1"/>
    <col min="4239" max="4239" width="10.5703125" style="47" customWidth="1"/>
    <col min="4240" max="4240" width="10.5703125" style="47" bestFit="1" customWidth="1"/>
    <col min="4241" max="4241" width="0" style="47" hidden="1" customWidth="1"/>
    <col min="4242" max="4242" width="10.5703125" style="47" bestFit="1" customWidth="1"/>
    <col min="4243" max="4244" width="9.5703125" style="47" bestFit="1" customWidth="1"/>
    <col min="4245" max="4245" width="13.140625" style="47" bestFit="1" customWidth="1"/>
    <col min="4246" max="4246" width="15.140625" style="47" customWidth="1"/>
    <col min="4247" max="4247" width="0" style="47" hidden="1" customWidth="1"/>
    <col min="4248" max="4248" width="13.5703125" style="47" customWidth="1"/>
    <col min="4249" max="4249" width="16.7109375" style="47" customWidth="1"/>
    <col min="4250" max="4472" width="9.140625" style="47"/>
    <col min="4473" max="4473" width="3.5703125" style="47" customWidth="1"/>
    <col min="4474" max="4474" width="37.7109375" style="47" customWidth="1"/>
    <col min="4475" max="4475" width="12.5703125" style="47" customWidth="1"/>
    <col min="4476" max="4478" width="9.5703125" style="47" bestFit="1" customWidth="1"/>
    <col min="4479" max="4479" width="10.5703125" style="47" bestFit="1" customWidth="1"/>
    <col min="4480" max="4480" width="9.5703125" style="47" bestFit="1" customWidth="1"/>
    <col min="4481" max="4481" width="10.5703125" style="47" bestFit="1" customWidth="1"/>
    <col min="4482" max="4482" width="12.28515625" style="47" customWidth="1"/>
    <col min="4483" max="4483" width="10.5703125" style="47" bestFit="1" customWidth="1"/>
    <col min="4484" max="4484" width="10.140625" style="47" customWidth="1"/>
    <col min="4485" max="4485" width="9.5703125" style="47" bestFit="1" customWidth="1"/>
    <col min="4486" max="4486" width="0" style="47" hidden="1" customWidth="1"/>
    <col min="4487" max="4488" width="10.5703125" style="47" bestFit="1" customWidth="1"/>
    <col min="4489" max="4489" width="9.5703125" style="47" bestFit="1" customWidth="1"/>
    <col min="4490" max="4490" width="12.140625" style="47" bestFit="1" customWidth="1"/>
    <col min="4491" max="4491" width="9.5703125" style="47" bestFit="1" customWidth="1"/>
    <col min="4492" max="4492" width="12.140625" style="47" bestFit="1" customWidth="1"/>
    <col min="4493" max="4494" width="10.5703125" style="47" bestFit="1" customWidth="1"/>
    <col min="4495" max="4495" width="10.5703125" style="47" customWidth="1"/>
    <col min="4496" max="4496" width="10.5703125" style="47" bestFit="1" customWidth="1"/>
    <col min="4497" max="4497" width="0" style="47" hidden="1" customWidth="1"/>
    <col min="4498" max="4498" width="10.5703125" style="47" bestFit="1" customWidth="1"/>
    <col min="4499" max="4500" width="9.5703125" style="47" bestFit="1" customWidth="1"/>
    <col min="4501" max="4501" width="13.140625" style="47" bestFit="1" customWidth="1"/>
    <col min="4502" max="4502" width="15.140625" style="47" customWidth="1"/>
    <col min="4503" max="4503" width="0" style="47" hidden="1" customWidth="1"/>
    <col min="4504" max="4504" width="13.5703125" style="47" customWidth="1"/>
    <col min="4505" max="4505" width="16.7109375" style="47" customWidth="1"/>
    <col min="4506" max="4728" width="9.140625" style="47"/>
    <col min="4729" max="4729" width="3.5703125" style="47" customWidth="1"/>
    <col min="4730" max="4730" width="37.7109375" style="47" customWidth="1"/>
    <col min="4731" max="4731" width="12.5703125" style="47" customWidth="1"/>
    <col min="4732" max="4734" width="9.5703125" style="47" bestFit="1" customWidth="1"/>
    <col min="4735" max="4735" width="10.5703125" style="47" bestFit="1" customWidth="1"/>
    <col min="4736" max="4736" width="9.5703125" style="47" bestFit="1" customWidth="1"/>
    <col min="4737" max="4737" width="10.5703125" style="47" bestFit="1" customWidth="1"/>
    <col min="4738" max="4738" width="12.28515625" style="47" customWidth="1"/>
    <col min="4739" max="4739" width="10.5703125" style="47" bestFit="1" customWidth="1"/>
    <col min="4740" max="4740" width="10.140625" style="47" customWidth="1"/>
    <col min="4741" max="4741" width="9.5703125" style="47" bestFit="1" customWidth="1"/>
    <col min="4742" max="4742" width="0" style="47" hidden="1" customWidth="1"/>
    <col min="4743" max="4744" width="10.5703125" style="47" bestFit="1" customWidth="1"/>
    <col min="4745" max="4745" width="9.5703125" style="47" bestFit="1" customWidth="1"/>
    <col min="4746" max="4746" width="12.140625" style="47" bestFit="1" customWidth="1"/>
    <col min="4747" max="4747" width="9.5703125" style="47" bestFit="1" customWidth="1"/>
    <col min="4748" max="4748" width="12.140625" style="47" bestFit="1" customWidth="1"/>
    <col min="4749" max="4750" width="10.5703125" style="47" bestFit="1" customWidth="1"/>
    <col min="4751" max="4751" width="10.5703125" style="47" customWidth="1"/>
    <col min="4752" max="4752" width="10.5703125" style="47" bestFit="1" customWidth="1"/>
    <col min="4753" max="4753" width="0" style="47" hidden="1" customWidth="1"/>
    <col min="4754" max="4754" width="10.5703125" style="47" bestFit="1" customWidth="1"/>
    <col min="4755" max="4756" width="9.5703125" style="47" bestFit="1" customWidth="1"/>
    <col min="4757" max="4757" width="13.140625" style="47" bestFit="1" customWidth="1"/>
    <col min="4758" max="4758" width="15.140625" style="47" customWidth="1"/>
    <col min="4759" max="4759" width="0" style="47" hidden="1" customWidth="1"/>
    <col min="4760" max="4760" width="13.5703125" style="47" customWidth="1"/>
    <col min="4761" max="4761" width="16.7109375" style="47" customWidth="1"/>
    <col min="4762" max="4984" width="9.140625" style="47"/>
    <col min="4985" max="4985" width="3.5703125" style="47" customWidth="1"/>
    <col min="4986" max="4986" width="37.7109375" style="47" customWidth="1"/>
    <col min="4987" max="4987" width="12.5703125" style="47" customWidth="1"/>
    <col min="4988" max="4990" width="9.5703125" style="47" bestFit="1" customWidth="1"/>
    <col min="4991" max="4991" width="10.5703125" style="47" bestFit="1" customWidth="1"/>
    <col min="4992" max="4992" width="9.5703125" style="47" bestFit="1" customWidth="1"/>
    <col min="4993" max="4993" width="10.5703125" style="47" bestFit="1" customWidth="1"/>
    <col min="4994" max="4994" width="12.28515625" style="47" customWidth="1"/>
    <col min="4995" max="4995" width="10.5703125" style="47" bestFit="1" customWidth="1"/>
    <col min="4996" max="4996" width="10.140625" style="47" customWidth="1"/>
    <col min="4997" max="4997" width="9.5703125" style="47" bestFit="1" customWidth="1"/>
    <col min="4998" max="4998" width="0" style="47" hidden="1" customWidth="1"/>
    <col min="4999" max="5000" width="10.5703125" style="47" bestFit="1" customWidth="1"/>
    <col min="5001" max="5001" width="9.5703125" style="47" bestFit="1" customWidth="1"/>
    <col min="5002" max="5002" width="12.140625" style="47" bestFit="1" customWidth="1"/>
    <col min="5003" max="5003" width="9.5703125" style="47" bestFit="1" customWidth="1"/>
    <col min="5004" max="5004" width="12.140625" style="47" bestFit="1" customWidth="1"/>
    <col min="5005" max="5006" width="10.5703125" style="47" bestFit="1" customWidth="1"/>
    <col min="5007" max="5007" width="10.5703125" style="47" customWidth="1"/>
    <col min="5008" max="5008" width="10.5703125" style="47" bestFit="1" customWidth="1"/>
    <col min="5009" max="5009" width="0" style="47" hidden="1" customWidth="1"/>
    <col min="5010" max="5010" width="10.5703125" style="47" bestFit="1" customWidth="1"/>
    <col min="5011" max="5012" width="9.5703125" style="47" bestFit="1" customWidth="1"/>
    <col min="5013" max="5013" width="13.140625" style="47" bestFit="1" customWidth="1"/>
    <col min="5014" max="5014" width="15.140625" style="47" customWidth="1"/>
    <col min="5015" max="5015" width="0" style="47" hidden="1" customWidth="1"/>
    <col min="5016" max="5016" width="13.5703125" style="47" customWidth="1"/>
    <col min="5017" max="5017" width="16.7109375" style="47" customWidth="1"/>
    <col min="5018" max="5240" width="9.140625" style="47"/>
    <col min="5241" max="5241" width="3.5703125" style="47" customWidth="1"/>
    <col min="5242" max="5242" width="37.7109375" style="47" customWidth="1"/>
    <col min="5243" max="5243" width="12.5703125" style="47" customWidth="1"/>
    <col min="5244" max="5246" width="9.5703125" style="47" bestFit="1" customWidth="1"/>
    <col min="5247" max="5247" width="10.5703125" style="47" bestFit="1" customWidth="1"/>
    <col min="5248" max="5248" width="9.5703125" style="47" bestFit="1" customWidth="1"/>
    <col min="5249" max="5249" width="10.5703125" style="47" bestFit="1" customWidth="1"/>
    <col min="5250" max="5250" width="12.28515625" style="47" customWidth="1"/>
    <col min="5251" max="5251" width="10.5703125" style="47" bestFit="1" customWidth="1"/>
    <col min="5252" max="5252" width="10.140625" style="47" customWidth="1"/>
    <col min="5253" max="5253" width="9.5703125" style="47" bestFit="1" customWidth="1"/>
    <col min="5254" max="5254" width="0" style="47" hidden="1" customWidth="1"/>
    <col min="5255" max="5256" width="10.5703125" style="47" bestFit="1" customWidth="1"/>
    <col min="5257" max="5257" width="9.5703125" style="47" bestFit="1" customWidth="1"/>
    <col min="5258" max="5258" width="12.140625" style="47" bestFit="1" customWidth="1"/>
    <col min="5259" max="5259" width="9.5703125" style="47" bestFit="1" customWidth="1"/>
    <col min="5260" max="5260" width="12.140625" style="47" bestFit="1" customWidth="1"/>
    <col min="5261" max="5262" width="10.5703125" style="47" bestFit="1" customWidth="1"/>
    <col min="5263" max="5263" width="10.5703125" style="47" customWidth="1"/>
    <col min="5264" max="5264" width="10.5703125" style="47" bestFit="1" customWidth="1"/>
    <col min="5265" max="5265" width="0" style="47" hidden="1" customWidth="1"/>
    <col min="5266" max="5266" width="10.5703125" style="47" bestFit="1" customWidth="1"/>
    <col min="5267" max="5268" width="9.5703125" style="47" bestFit="1" customWidth="1"/>
    <col min="5269" max="5269" width="13.140625" style="47" bestFit="1" customWidth="1"/>
    <col min="5270" max="5270" width="15.140625" style="47" customWidth="1"/>
    <col min="5271" max="5271" width="0" style="47" hidden="1" customWidth="1"/>
    <col min="5272" max="5272" width="13.5703125" style="47" customWidth="1"/>
    <col min="5273" max="5273" width="16.7109375" style="47" customWidth="1"/>
    <col min="5274" max="5496" width="9.140625" style="47"/>
    <col min="5497" max="5497" width="3.5703125" style="47" customWidth="1"/>
    <col min="5498" max="5498" width="37.7109375" style="47" customWidth="1"/>
    <col min="5499" max="5499" width="12.5703125" style="47" customWidth="1"/>
    <col min="5500" max="5502" width="9.5703125" style="47" bestFit="1" customWidth="1"/>
    <col min="5503" max="5503" width="10.5703125" style="47" bestFit="1" customWidth="1"/>
    <col min="5504" max="5504" width="9.5703125" style="47" bestFit="1" customWidth="1"/>
    <col min="5505" max="5505" width="10.5703125" style="47" bestFit="1" customWidth="1"/>
    <col min="5506" max="5506" width="12.28515625" style="47" customWidth="1"/>
    <col min="5507" max="5507" width="10.5703125" style="47" bestFit="1" customWidth="1"/>
    <col min="5508" max="5508" width="10.140625" style="47" customWidth="1"/>
    <col min="5509" max="5509" width="9.5703125" style="47" bestFit="1" customWidth="1"/>
    <col min="5510" max="5510" width="0" style="47" hidden="1" customWidth="1"/>
    <col min="5511" max="5512" width="10.5703125" style="47" bestFit="1" customWidth="1"/>
    <col min="5513" max="5513" width="9.5703125" style="47" bestFit="1" customWidth="1"/>
    <col min="5514" max="5514" width="12.140625" style="47" bestFit="1" customWidth="1"/>
    <col min="5515" max="5515" width="9.5703125" style="47" bestFit="1" customWidth="1"/>
    <col min="5516" max="5516" width="12.140625" style="47" bestFit="1" customWidth="1"/>
    <col min="5517" max="5518" width="10.5703125" style="47" bestFit="1" customWidth="1"/>
    <col min="5519" max="5519" width="10.5703125" style="47" customWidth="1"/>
    <col min="5520" max="5520" width="10.5703125" style="47" bestFit="1" customWidth="1"/>
    <col min="5521" max="5521" width="0" style="47" hidden="1" customWidth="1"/>
    <col min="5522" max="5522" width="10.5703125" style="47" bestFit="1" customWidth="1"/>
    <col min="5523" max="5524" width="9.5703125" style="47" bestFit="1" customWidth="1"/>
    <col min="5525" max="5525" width="13.140625" style="47" bestFit="1" customWidth="1"/>
    <col min="5526" max="5526" width="15.140625" style="47" customWidth="1"/>
    <col min="5527" max="5527" width="0" style="47" hidden="1" customWidth="1"/>
    <col min="5528" max="5528" width="13.5703125" style="47" customWidth="1"/>
    <col min="5529" max="5529" width="16.7109375" style="47" customWidth="1"/>
    <col min="5530" max="5752" width="9.140625" style="47"/>
    <col min="5753" max="5753" width="3.5703125" style="47" customWidth="1"/>
    <col min="5754" max="5754" width="37.7109375" style="47" customWidth="1"/>
    <col min="5755" max="5755" width="12.5703125" style="47" customWidth="1"/>
    <col min="5756" max="5758" width="9.5703125" style="47" bestFit="1" customWidth="1"/>
    <col min="5759" max="5759" width="10.5703125" style="47" bestFit="1" customWidth="1"/>
    <col min="5760" max="5760" width="9.5703125" style="47" bestFit="1" customWidth="1"/>
    <col min="5761" max="5761" width="10.5703125" style="47" bestFit="1" customWidth="1"/>
    <col min="5762" max="5762" width="12.28515625" style="47" customWidth="1"/>
    <col min="5763" max="5763" width="10.5703125" style="47" bestFit="1" customWidth="1"/>
    <col min="5764" max="5764" width="10.140625" style="47" customWidth="1"/>
    <col min="5765" max="5765" width="9.5703125" style="47" bestFit="1" customWidth="1"/>
    <col min="5766" max="5766" width="0" style="47" hidden="1" customWidth="1"/>
    <col min="5767" max="5768" width="10.5703125" style="47" bestFit="1" customWidth="1"/>
    <col min="5769" max="5769" width="9.5703125" style="47" bestFit="1" customWidth="1"/>
    <col min="5770" max="5770" width="12.140625" style="47" bestFit="1" customWidth="1"/>
    <col min="5771" max="5771" width="9.5703125" style="47" bestFit="1" customWidth="1"/>
    <col min="5772" max="5772" width="12.140625" style="47" bestFit="1" customWidth="1"/>
    <col min="5773" max="5774" width="10.5703125" style="47" bestFit="1" customWidth="1"/>
    <col min="5775" max="5775" width="10.5703125" style="47" customWidth="1"/>
    <col min="5776" max="5776" width="10.5703125" style="47" bestFit="1" customWidth="1"/>
    <col min="5777" max="5777" width="0" style="47" hidden="1" customWidth="1"/>
    <col min="5778" max="5778" width="10.5703125" style="47" bestFit="1" customWidth="1"/>
    <col min="5779" max="5780" width="9.5703125" style="47" bestFit="1" customWidth="1"/>
    <col min="5781" max="5781" width="13.140625" style="47" bestFit="1" customWidth="1"/>
    <col min="5782" max="5782" width="15.140625" style="47" customWidth="1"/>
    <col min="5783" max="5783" width="0" style="47" hidden="1" customWidth="1"/>
    <col min="5784" max="5784" width="13.5703125" style="47" customWidth="1"/>
    <col min="5785" max="5785" width="16.7109375" style="47" customWidth="1"/>
    <col min="5786" max="6008" width="9.140625" style="47"/>
    <col min="6009" max="6009" width="3.5703125" style="47" customWidth="1"/>
    <col min="6010" max="6010" width="37.7109375" style="47" customWidth="1"/>
    <col min="6011" max="6011" width="12.5703125" style="47" customWidth="1"/>
    <col min="6012" max="6014" width="9.5703125" style="47" bestFit="1" customWidth="1"/>
    <col min="6015" max="6015" width="10.5703125" style="47" bestFit="1" customWidth="1"/>
    <col min="6016" max="6016" width="9.5703125" style="47" bestFit="1" customWidth="1"/>
    <col min="6017" max="6017" width="10.5703125" style="47" bestFit="1" customWidth="1"/>
    <col min="6018" max="6018" width="12.28515625" style="47" customWidth="1"/>
    <col min="6019" max="6019" width="10.5703125" style="47" bestFit="1" customWidth="1"/>
    <col min="6020" max="6020" width="10.140625" style="47" customWidth="1"/>
    <col min="6021" max="6021" width="9.5703125" style="47" bestFit="1" customWidth="1"/>
    <col min="6022" max="6022" width="0" style="47" hidden="1" customWidth="1"/>
    <col min="6023" max="6024" width="10.5703125" style="47" bestFit="1" customWidth="1"/>
    <col min="6025" max="6025" width="9.5703125" style="47" bestFit="1" customWidth="1"/>
    <col min="6026" max="6026" width="12.140625" style="47" bestFit="1" customWidth="1"/>
    <col min="6027" max="6027" width="9.5703125" style="47" bestFit="1" customWidth="1"/>
    <col min="6028" max="6028" width="12.140625" style="47" bestFit="1" customWidth="1"/>
    <col min="6029" max="6030" width="10.5703125" style="47" bestFit="1" customWidth="1"/>
    <col min="6031" max="6031" width="10.5703125" style="47" customWidth="1"/>
    <col min="6032" max="6032" width="10.5703125" style="47" bestFit="1" customWidth="1"/>
    <col min="6033" max="6033" width="0" style="47" hidden="1" customWidth="1"/>
    <col min="6034" max="6034" width="10.5703125" style="47" bestFit="1" customWidth="1"/>
    <col min="6035" max="6036" width="9.5703125" style="47" bestFit="1" customWidth="1"/>
    <col min="6037" max="6037" width="13.140625" style="47" bestFit="1" customWidth="1"/>
    <col min="6038" max="6038" width="15.140625" style="47" customWidth="1"/>
    <col min="6039" max="6039" width="0" style="47" hidden="1" customWidth="1"/>
    <col min="6040" max="6040" width="13.5703125" style="47" customWidth="1"/>
    <col min="6041" max="6041" width="16.7109375" style="47" customWidth="1"/>
    <col min="6042" max="6264" width="9.140625" style="47"/>
    <col min="6265" max="6265" width="3.5703125" style="47" customWidth="1"/>
    <col min="6266" max="6266" width="37.7109375" style="47" customWidth="1"/>
    <col min="6267" max="6267" width="12.5703125" style="47" customWidth="1"/>
    <col min="6268" max="6270" width="9.5703125" style="47" bestFit="1" customWidth="1"/>
    <col min="6271" max="6271" width="10.5703125" style="47" bestFit="1" customWidth="1"/>
    <col min="6272" max="6272" width="9.5703125" style="47" bestFit="1" customWidth="1"/>
    <col min="6273" max="6273" width="10.5703125" style="47" bestFit="1" customWidth="1"/>
    <col min="6274" max="6274" width="12.28515625" style="47" customWidth="1"/>
    <col min="6275" max="6275" width="10.5703125" style="47" bestFit="1" customWidth="1"/>
    <col min="6276" max="6276" width="10.140625" style="47" customWidth="1"/>
    <col min="6277" max="6277" width="9.5703125" style="47" bestFit="1" customWidth="1"/>
    <col min="6278" max="6278" width="0" style="47" hidden="1" customWidth="1"/>
    <col min="6279" max="6280" width="10.5703125" style="47" bestFit="1" customWidth="1"/>
    <col min="6281" max="6281" width="9.5703125" style="47" bestFit="1" customWidth="1"/>
    <col min="6282" max="6282" width="12.140625" style="47" bestFit="1" customWidth="1"/>
    <col min="6283" max="6283" width="9.5703125" style="47" bestFit="1" customWidth="1"/>
    <col min="6284" max="6284" width="12.140625" style="47" bestFit="1" customWidth="1"/>
    <col min="6285" max="6286" width="10.5703125" style="47" bestFit="1" customWidth="1"/>
    <col min="6287" max="6287" width="10.5703125" style="47" customWidth="1"/>
    <col min="6288" max="6288" width="10.5703125" style="47" bestFit="1" customWidth="1"/>
    <col min="6289" max="6289" width="0" style="47" hidden="1" customWidth="1"/>
    <col min="6290" max="6290" width="10.5703125" style="47" bestFit="1" customWidth="1"/>
    <col min="6291" max="6292" width="9.5703125" style="47" bestFit="1" customWidth="1"/>
    <col min="6293" max="6293" width="13.140625" style="47" bestFit="1" customWidth="1"/>
    <col min="6294" max="6294" width="15.140625" style="47" customWidth="1"/>
    <col min="6295" max="6295" width="0" style="47" hidden="1" customWidth="1"/>
    <col min="6296" max="6296" width="13.5703125" style="47" customWidth="1"/>
    <col min="6297" max="6297" width="16.7109375" style="47" customWidth="1"/>
    <col min="6298" max="6520" width="9.140625" style="47"/>
    <col min="6521" max="6521" width="3.5703125" style="47" customWidth="1"/>
    <col min="6522" max="6522" width="37.7109375" style="47" customWidth="1"/>
    <col min="6523" max="6523" width="12.5703125" style="47" customWidth="1"/>
    <col min="6524" max="6526" width="9.5703125" style="47" bestFit="1" customWidth="1"/>
    <col min="6527" max="6527" width="10.5703125" style="47" bestFit="1" customWidth="1"/>
    <col min="6528" max="6528" width="9.5703125" style="47" bestFit="1" customWidth="1"/>
    <col min="6529" max="6529" width="10.5703125" style="47" bestFit="1" customWidth="1"/>
    <col min="6530" max="6530" width="12.28515625" style="47" customWidth="1"/>
    <col min="6531" max="6531" width="10.5703125" style="47" bestFit="1" customWidth="1"/>
    <col min="6532" max="6532" width="10.140625" style="47" customWidth="1"/>
    <col min="6533" max="6533" width="9.5703125" style="47" bestFit="1" customWidth="1"/>
    <col min="6534" max="6534" width="0" style="47" hidden="1" customWidth="1"/>
    <col min="6535" max="6536" width="10.5703125" style="47" bestFit="1" customWidth="1"/>
    <col min="6537" max="6537" width="9.5703125" style="47" bestFit="1" customWidth="1"/>
    <col min="6538" max="6538" width="12.140625" style="47" bestFit="1" customWidth="1"/>
    <col min="6539" max="6539" width="9.5703125" style="47" bestFit="1" customWidth="1"/>
    <col min="6540" max="6540" width="12.140625" style="47" bestFit="1" customWidth="1"/>
    <col min="6541" max="6542" width="10.5703125" style="47" bestFit="1" customWidth="1"/>
    <col min="6543" max="6543" width="10.5703125" style="47" customWidth="1"/>
    <col min="6544" max="6544" width="10.5703125" style="47" bestFit="1" customWidth="1"/>
    <col min="6545" max="6545" width="0" style="47" hidden="1" customWidth="1"/>
    <col min="6546" max="6546" width="10.5703125" style="47" bestFit="1" customWidth="1"/>
    <col min="6547" max="6548" width="9.5703125" style="47" bestFit="1" customWidth="1"/>
    <col min="6549" max="6549" width="13.140625" style="47" bestFit="1" customWidth="1"/>
    <col min="6550" max="6550" width="15.140625" style="47" customWidth="1"/>
    <col min="6551" max="6551" width="0" style="47" hidden="1" customWidth="1"/>
    <col min="6552" max="6552" width="13.5703125" style="47" customWidth="1"/>
    <col min="6553" max="6553" width="16.7109375" style="47" customWidth="1"/>
    <col min="6554" max="6776" width="9.140625" style="47"/>
    <col min="6777" max="6777" width="3.5703125" style="47" customWidth="1"/>
    <col min="6778" max="6778" width="37.7109375" style="47" customWidth="1"/>
    <col min="6779" max="6779" width="12.5703125" style="47" customWidth="1"/>
    <col min="6780" max="6782" width="9.5703125" style="47" bestFit="1" customWidth="1"/>
    <col min="6783" max="6783" width="10.5703125" style="47" bestFit="1" customWidth="1"/>
    <col min="6784" max="6784" width="9.5703125" style="47" bestFit="1" customWidth="1"/>
    <col min="6785" max="6785" width="10.5703125" style="47" bestFit="1" customWidth="1"/>
    <col min="6786" max="6786" width="12.28515625" style="47" customWidth="1"/>
    <col min="6787" max="6787" width="10.5703125" style="47" bestFit="1" customWidth="1"/>
    <col min="6788" max="6788" width="10.140625" style="47" customWidth="1"/>
    <col min="6789" max="6789" width="9.5703125" style="47" bestFit="1" customWidth="1"/>
    <col min="6790" max="6790" width="0" style="47" hidden="1" customWidth="1"/>
    <col min="6791" max="6792" width="10.5703125" style="47" bestFit="1" customWidth="1"/>
    <col min="6793" max="6793" width="9.5703125" style="47" bestFit="1" customWidth="1"/>
    <col min="6794" max="6794" width="12.140625" style="47" bestFit="1" customWidth="1"/>
    <col min="6795" max="6795" width="9.5703125" style="47" bestFit="1" customWidth="1"/>
    <col min="6796" max="6796" width="12.140625" style="47" bestFit="1" customWidth="1"/>
    <col min="6797" max="6798" width="10.5703125" style="47" bestFit="1" customWidth="1"/>
    <col min="6799" max="6799" width="10.5703125" style="47" customWidth="1"/>
    <col min="6800" max="6800" width="10.5703125" style="47" bestFit="1" customWidth="1"/>
    <col min="6801" max="6801" width="0" style="47" hidden="1" customWidth="1"/>
    <col min="6802" max="6802" width="10.5703125" style="47" bestFit="1" customWidth="1"/>
    <col min="6803" max="6804" width="9.5703125" style="47" bestFit="1" customWidth="1"/>
    <col min="6805" max="6805" width="13.140625" style="47" bestFit="1" customWidth="1"/>
    <col min="6806" max="6806" width="15.140625" style="47" customWidth="1"/>
    <col min="6807" max="6807" width="0" style="47" hidden="1" customWidth="1"/>
    <col min="6808" max="6808" width="13.5703125" style="47" customWidth="1"/>
    <col min="6809" max="6809" width="16.7109375" style="47" customWidth="1"/>
    <col min="6810" max="7032" width="9.140625" style="47"/>
    <col min="7033" max="7033" width="3.5703125" style="47" customWidth="1"/>
    <col min="7034" max="7034" width="37.7109375" style="47" customWidth="1"/>
    <col min="7035" max="7035" width="12.5703125" style="47" customWidth="1"/>
    <col min="7036" max="7038" width="9.5703125" style="47" bestFit="1" customWidth="1"/>
    <col min="7039" max="7039" width="10.5703125" style="47" bestFit="1" customWidth="1"/>
    <col min="7040" max="7040" width="9.5703125" style="47" bestFit="1" customWidth="1"/>
    <col min="7041" max="7041" width="10.5703125" style="47" bestFit="1" customWidth="1"/>
    <col min="7042" max="7042" width="12.28515625" style="47" customWidth="1"/>
    <col min="7043" max="7043" width="10.5703125" style="47" bestFit="1" customWidth="1"/>
    <col min="7044" max="7044" width="10.140625" style="47" customWidth="1"/>
    <col min="7045" max="7045" width="9.5703125" style="47" bestFit="1" customWidth="1"/>
    <col min="7046" max="7046" width="0" style="47" hidden="1" customWidth="1"/>
    <col min="7047" max="7048" width="10.5703125" style="47" bestFit="1" customWidth="1"/>
    <col min="7049" max="7049" width="9.5703125" style="47" bestFit="1" customWidth="1"/>
    <col min="7050" max="7050" width="12.140625" style="47" bestFit="1" customWidth="1"/>
    <col min="7051" max="7051" width="9.5703125" style="47" bestFit="1" customWidth="1"/>
    <col min="7052" max="7052" width="12.140625" style="47" bestFit="1" customWidth="1"/>
    <col min="7053" max="7054" width="10.5703125" style="47" bestFit="1" customWidth="1"/>
    <col min="7055" max="7055" width="10.5703125" style="47" customWidth="1"/>
    <col min="7056" max="7056" width="10.5703125" style="47" bestFit="1" customWidth="1"/>
    <col min="7057" max="7057" width="0" style="47" hidden="1" customWidth="1"/>
    <col min="7058" max="7058" width="10.5703125" style="47" bestFit="1" customWidth="1"/>
    <col min="7059" max="7060" width="9.5703125" style="47" bestFit="1" customWidth="1"/>
    <col min="7061" max="7061" width="13.140625" style="47" bestFit="1" customWidth="1"/>
    <col min="7062" max="7062" width="15.140625" style="47" customWidth="1"/>
    <col min="7063" max="7063" width="0" style="47" hidden="1" customWidth="1"/>
    <col min="7064" max="7064" width="13.5703125" style="47" customWidth="1"/>
    <col min="7065" max="7065" width="16.7109375" style="47" customWidth="1"/>
    <col min="7066" max="7288" width="9.140625" style="47"/>
    <col min="7289" max="7289" width="3.5703125" style="47" customWidth="1"/>
    <col min="7290" max="7290" width="37.7109375" style="47" customWidth="1"/>
    <col min="7291" max="7291" width="12.5703125" style="47" customWidth="1"/>
    <col min="7292" max="7294" width="9.5703125" style="47" bestFit="1" customWidth="1"/>
    <col min="7295" max="7295" width="10.5703125" style="47" bestFit="1" customWidth="1"/>
    <col min="7296" max="7296" width="9.5703125" style="47" bestFit="1" customWidth="1"/>
    <col min="7297" max="7297" width="10.5703125" style="47" bestFit="1" customWidth="1"/>
    <col min="7298" max="7298" width="12.28515625" style="47" customWidth="1"/>
    <col min="7299" max="7299" width="10.5703125" style="47" bestFit="1" customWidth="1"/>
    <col min="7300" max="7300" width="10.140625" style="47" customWidth="1"/>
    <col min="7301" max="7301" width="9.5703125" style="47" bestFit="1" customWidth="1"/>
    <col min="7302" max="7302" width="0" style="47" hidden="1" customWidth="1"/>
    <col min="7303" max="7304" width="10.5703125" style="47" bestFit="1" customWidth="1"/>
    <col min="7305" max="7305" width="9.5703125" style="47" bestFit="1" customWidth="1"/>
    <col min="7306" max="7306" width="12.140625" style="47" bestFit="1" customWidth="1"/>
    <col min="7307" max="7307" width="9.5703125" style="47" bestFit="1" customWidth="1"/>
    <col min="7308" max="7308" width="12.140625" style="47" bestFit="1" customWidth="1"/>
    <col min="7309" max="7310" width="10.5703125" style="47" bestFit="1" customWidth="1"/>
    <col min="7311" max="7311" width="10.5703125" style="47" customWidth="1"/>
    <col min="7312" max="7312" width="10.5703125" style="47" bestFit="1" customWidth="1"/>
    <col min="7313" max="7313" width="0" style="47" hidden="1" customWidth="1"/>
    <col min="7314" max="7314" width="10.5703125" style="47" bestFit="1" customWidth="1"/>
    <col min="7315" max="7316" width="9.5703125" style="47" bestFit="1" customWidth="1"/>
    <col min="7317" max="7317" width="13.140625" style="47" bestFit="1" customWidth="1"/>
    <col min="7318" max="7318" width="15.140625" style="47" customWidth="1"/>
    <col min="7319" max="7319" width="0" style="47" hidden="1" customWidth="1"/>
    <col min="7320" max="7320" width="13.5703125" style="47" customWidth="1"/>
    <col min="7321" max="7321" width="16.7109375" style="47" customWidth="1"/>
    <col min="7322" max="7544" width="9.140625" style="47"/>
    <col min="7545" max="7545" width="3.5703125" style="47" customWidth="1"/>
    <col min="7546" max="7546" width="37.7109375" style="47" customWidth="1"/>
    <col min="7547" max="7547" width="12.5703125" style="47" customWidth="1"/>
    <col min="7548" max="7550" width="9.5703125" style="47" bestFit="1" customWidth="1"/>
    <col min="7551" max="7551" width="10.5703125" style="47" bestFit="1" customWidth="1"/>
    <col min="7552" max="7552" width="9.5703125" style="47" bestFit="1" customWidth="1"/>
    <col min="7553" max="7553" width="10.5703125" style="47" bestFit="1" customWidth="1"/>
    <col min="7554" max="7554" width="12.28515625" style="47" customWidth="1"/>
    <col min="7555" max="7555" width="10.5703125" style="47" bestFit="1" customWidth="1"/>
    <col min="7556" max="7556" width="10.140625" style="47" customWidth="1"/>
    <col min="7557" max="7557" width="9.5703125" style="47" bestFit="1" customWidth="1"/>
    <col min="7558" max="7558" width="0" style="47" hidden="1" customWidth="1"/>
    <col min="7559" max="7560" width="10.5703125" style="47" bestFit="1" customWidth="1"/>
    <col min="7561" max="7561" width="9.5703125" style="47" bestFit="1" customWidth="1"/>
    <col min="7562" max="7562" width="12.140625" style="47" bestFit="1" customWidth="1"/>
    <col min="7563" max="7563" width="9.5703125" style="47" bestFit="1" customWidth="1"/>
    <col min="7564" max="7564" width="12.140625" style="47" bestFit="1" customWidth="1"/>
    <col min="7565" max="7566" width="10.5703125" style="47" bestFit="1" customWidth="1"/>
    <col min="7567" max="7567" width="10.5703125" style="47" customWidth="1"/>
    <col min="7568" max="7568" width="10.5703125" style="47" bestFit="1" customWidth="1"/>
    <col min="7569" max="7569" width="0" style="47" hidden="1" customWidth="1"/>
    <col min="7570" max="7570" width="10.5703125" style="47" bestFit="1" customWidth="1"/>
    <col min="7571" max="7572" width="9.5703125" style="47" bestFit="1" customWidth="1"/>
    <col min="7573" max="7573" width="13.140625" style="47" bestFit="1" customWidth="1"/>
    <col min="7574" max="7574" width="15.140625" style="47" customWidth="1"/>
    <col min="7575" max="7575" width="0" style="47" hidden="1" customWidth="1"/>
    <col min="7576" max="7576" width="13.5703125" style="47" customWidth="1"/>
    <col min="7577" max="7577" width="16.7109375" style="47" customWidth="1"/>
    <col min="7578" max="7800" width="9.140625" style="47"/>
    <col min="7801" max="7801" width="3.5703125" style="47" customWidth="1"/>
    <col min="7802" max="7802" width="37.7109375" style="47" customWidth="1"/>
    <col min="7803" max="7803" width="12.5703125" style="47" customWidth="1"/>
    <col min="7804" max="7806" width="9.5703125" style="47" bestFit="1" customWidth="1"/>
    <col min="7807" max="7807" width="10.5703125" style="47" bestFit="1" customWidth="1"/>
    <col min="7808" max="7808" width="9.5703125" style="47" bestFit="1" customWidth="1"/>
    <col min="7809" max="7809" width="10.5703125" style="47" bestFit="1" customWidth="1"/>
    <col min="7810" max="7810" width="12.28515625" style="47" customWidth="1"/>
    <col min="7811" max="7811" width="10.5703125" style="47" bestFit="1" customWidth="1"/>
    <col min="7812" max="7812" width="10.140625" style="47" customWidth="1"/>
    <col min="7813" max="7813" width="9.5703125" style="47" bestFit="1" customWidth="1"/>
    <col min="7814" max="7814" width="0" style="47" hidden="1" customWidth="1"/>
    <col min="7815" max="7816" width="10.5703125" style="47" bestFit="1" customWidth="1"/>
    <col min="7817" max="7817" width="9.5703125" style="47" bestFit="1" customWidth="1"/>
    <col min="7818" max="7818" width="12.140625" style="47" bestFit="1" customWidth="1"/>
    <col min="7819" max="7819" width="9.5703125" style="47" bestFit="1" customWidth="1"/>
    <col min="7820" max="7820" width="12.140625" style="47" bestFit="1" customWidth="1"/>
    <col min="7821" max="7822" width="10.5703125" style="47" bestFit="1" customWidth="1"/>
    <col min="7823" max="7823" width="10.5703125" style="47" customWidth="1"/>
    <col min="7824" max="7824" width="10.5703125" style="47" bestFit="1" customWidth="1"/>
    <col min="7825" max="7825" width="0" style="47" hidden="1" customWidth="1"/>
    <col min="7826" max="7826" width="10.5703125" style="47" bestFit="1" customWidth="1"/>
    <col min="7827" max="7828" width="9.5703125" style="47" bestFit="1" customWidth="1"/>
    <col min="7829" max="7829" width="13.140625" style="47" bestFit="1" customWidth="1"/>
    <col min="7830" max="7830" width="15.140625" style="47" customWidth="1"/>
    <col min="7831" max="7831" width="0" style="47" hidden="1" customWidth="1"/>
    <col min="7832" max="7832" width="13.5703125" style="47" customWidth="1"/>
    <col min="7833" max="7833" width="16.7109375" style="47" customWidth="1"/>
    <col min="7834" max="8056" width="9.140625" style="47"/>
    <col min="8057" max="8057" width="3.5703125" style="47" customWidth="1"/>
    <col min="8058" max="8058" width="37.7109375" style="47" customWidth="1"/>
    <col min="8059" max="8059" width="12.5703125" style="47" customWidth="1"/>
    <col min="8060" max="8062" width="9.5703125" style="47" bestFit="1" customWidth="1"/>
    <col min="8063" max="8063" width="10.5703125" style="47" bestFit="1" customWidth="1"/>
    <col min="8064" max="8064" width="9.5703125" style="47" bestFit="1" customWidth="1"/>
    <col min="8065" max="8065" width="10.5703125" style="47" bestFit="1" customWidth="1"/>
    <col min="8066" max="8066" width="12.28515625" style="47" customWidth="1"/>
    <col min="8067" max="8067" width="10.5703125" style="47" bestFit="1" customWidth="1"/>
    <col min="8068" max="8068" width="10.140625" style="47" customWidth="1"/>
    <col min="8069" max="8069" width="9.5703125" style="47" bestFit="1" customWidth="1"/>
    <col min="8070" max="8070" width="0" style="47" hidden="1" customWidth="1"/>
    <col min="8071" max="8072" width="10.5703125" style="47" bestFit="1" customWidth="1"/>
    <col min="8073" max="8073" width="9.5703125" style="47" bestFit="1" customWidth="1"/>
    <col min="8074" max="8074" width="12.140625" style="47" bestFit="1" customWidth="1"/>
    <col min="8075" max="8075" width="9.5703125" style="47" bestFit="1" customWidth="1"/>
    <col min="8076" max="8076" width="12.140625" style="47" bestFit="1" customWidth="1"/>
    <col min="8077" max="8078" width="10.5703125" style="47" bestFit="1" customWidth="1"/>
    <col min="8079" max="8079" width="10.5703125" style="47" customWidth="1"/>
    <col min="8080" max="8080" width="10.5703125" style="47" bestFit="1" customWidth="1"/>
    <col min="8081" max="8081" width="0" style="47" hidden="1" customWidth="1"/>
    <col min="8082" max="8082" width="10.5703125" style="47" bestFit="1" customWidth="1"/>
    <col min="8083" max="8084" width="9.5703125" style="47" bestFit="1" customWidth="1"/>
    <col min="8085" max="8085" width="13.140625" style="47" bestFit="1" customWidth="1"/>
    <col min="8086" max="8086" width="15.140625" style="47" customWidth="1"/>
    <col min="8087" max="8087" width="0" style="47" hidden="1" customWidth="1"/>
    <col min="8088" max="8088" width="13.5703125" style="47" customWidth="1"/>
    <col min="8089" max="8089" width="16.7109375" style="47" customWidth="1"/>
    <col min="8090" max="8312" width="9.140625" style="47"/>
    <col min="8313" max="8313" width="3.5703125" style="47" customWidth="1"/>
    <col min="8314" max="8314" width="37.7109375" style="47" customWidth="1"/>
    <col min="8315" max="8315" width="12.5703125" style="47" customWidth="1"/>
    <col min="8316" max="8318" width="9.5703125" style="47" bestFit="1" customWidth="1"/>
    <col min="8319" max="8319" width="10.5703125" style="47" bestFit="1" customWidth="1"/>
    <col min="8320" max="8320" width="9.5703125" style="47" bestFit="1" customWidth="1"/>
    <col min="8321" max="8321" width="10.5703125" style="47" bestFit="1" customWidth="1"/>
    <col min="8322" max="8322" width="12.28515625" style="47" customWidth="1"/>
    <col min="8323" max="8323" width="10.5703125" style="47" bestFit="1" customWidth="1"/>
    <col min="8324" max="8324" width="10.140625" style="47" customWidth="1"/>
    <col min="8325" max="8325" width="9.5703125" style="47" bestFit="1" customWidth="1"/>
    <col min="8326" max="8326" width="0" style="47" hidden="1" customWidth="1"/>
    <col min="8327" max="8328" width="10.5703125" style="47" bestFit="1" customWidth="1"/>
    <col min="8329" max="8329" width="9.5703125" style="47" bestFit="1" customWidth="1"/>
    <col min="8330" max="8330" width="12.140625" style="47" bestFit="1" customWidth="1"/>
    <col min="8331" max="8331" width="9.5703125" style="47" bestFit="1" customWidth="1"/>
    <col min="8332" max="8332" width="12.140625" style="47" bestFit="1" customWidth="1"/>
    <col min="8333" max="8334" width="10.5703125" style="47" bestFit="1" customWidth="1"/>
    <col min="8335" max="8335" width="10.5703125" style="47" customWidth="1"/>
    <col min="8336" max="8336" width="10.5703125" style="47" bestFit="1" customWidth="1"/>
    <col min="8337" max="8337" width="0" style="47" hidden="1" customWidth="1"/>
    <col min="8338" max="8338" width="10.5703125" style="47" bestFit="1" customWidth="1"/>
    <col min="8339" max="8340" width="9.5703125" style="47" bestFit="1" customWidth="1"/>
    <col min="8341" max="8341" width="13.140625" style="47" bestFit="1" customWidth="1"/>
    <col min="8342" max="8342" width="15.140625" style="47" customWidth="1"/>
    <col min="8343" max="8343" width="0" style="47" hidden="1" customWidth="1"/>
    <col min="8344" max="8344" width="13.5703125" style="47" customWidth="1"/>
    <col min="8345" max="8345" width="16.7109375" style="47" customWidth="1"/>
    <col min="8346" max="8568" width="9.140625" style="47"/>
    <col min="8569" max="8569" width="3.5703125" style="47" customWidth="1"/>
    <col min="8570" max="8570" width="37.7109375" style="47" customWidth="1"/>
    <col min="8571" max="8571" width="12.5703125" style="47" customWidth="1"/>
    <col min="8572" max="8574" width="9.5703125" style="47" bestFit="1" customWidth="1"/>
    <col min="8575" max="8575" width="10.5703125" style="47" bestFit="1" customWidth="1"/>
    <col min="8576" max="8576" width="9.5703125" style="47" bestFit="1" customWidth="1"/>
    <col min="8577" max="8577" width="10.5703125" style="47" bestFit="1" customWidth="1"/>
    <col min="8578" max="8578" width="12.28515625" style="47" customWidth="1"/>
    <col min="8579" max="8579" width="10.5703125" style="47" bestFit="1" customWidth="1"/>
    <col min="8580" max="8580" width="10.140625" style="47" customWidth="1"/>
    <col min="8581" max="8581" width="9.5703125" style="47" bestFit="1" customWidth="1"/>
    <col min="8582" max="8582" width="0" style="47" hidden="1" customWidth="1"/>
    <col min="8583" max="8584" width="10.5703125" style="47" bestFit="1" customWidth="1"/>
    <col min="8585" max="8585" width="9.5703125" style="47" bestFit="1" customWidth="1"/>
    <col min="8586" max="8586" width="12.140625" style="47" bestFit="1" customWidth="1"/>
    <col min="8587" max="8587" width="9.5703125" style="47" bestFit="1" customWidth="1"/>
    <col min="8588" max="8588" width="12.140625" style="47" bestFit="1" customWidth="1"/>
    <col min="8589" max="8590" width="10.5703125" style="47" bestFit="1" customWidth="1"/>
    <col min="8591" max="8591" width="10.5703125" style="47" customWidth="1"/>
    <col min="8592" max="8592" width="10.5703125" style="47" bestFit="1" customWidth="1"/>
    <col min="8593" max="8593" width="0" style="47" hidden="1" customWidth="1"/>
    <col min="8594" max="8594" width="10.5703125" style="47" bestFit="1" customWidth="1"/>
    <col min="8595" max="8596" width="9.5703125" style="47" bestFit="1" customWidth="1"/>
    <col min="8597" max="8597" width="13.140625" style="47" bestFit="1" customWidth="1"/>
    <col min="8598" max="8598" width="15.140625" style="47" customWidth="1"/>
    <col min="8599" max="8599" width="0" style="47" hidden="1" customWidth="1"/>
    <col min="8600" max="8600" width="13.5703125" style="47" customWidth="1"/>
    <col min="8601" max="8601" width="16.7109375" style="47" customWidth="1"/>
    <col min="8602" max="8824" width="9.140625" style="47"/>
    <col min="8825" max="8825" width="3.5703125" style="47" customWidth="1"/>
    <col min="8826" max="8826" width="37.7109375" style="47" customWidth="1"/>
    <col min="8827" max="8827" width="12.5703125" style="47" customWidth="1"/>
    <col min="8828" max="8830" width="9.5703125" style="47" bestFit="1" customWidth="1"/>
    <col min="8831" max="8831" width="10.5703125" style="47" bestFit="1" customWidth="1"/>
    <col min="8832" max="8832" width="9.5703125" style="47" bestFit="1" customWidth="1"/>
    <col min="8833" max="8833" width="10.5703125" style="47" bestFit="1" customWidth="1"/>
    <col min="8834" max="8834" width="12.28515625" style="47" customWidth="1"/>
    <col min="8835" max="8835" width="10.5703125" style="47" bestFit="1" customWidth="1"/>
    <col min="8836" max="8836" width="10.140625" style="47" customWidth="1"/>
    <col min="8837" max="8837" width="9.5703125" style="47" bestFit="1" customWidth="1"/>
    <col min="8838" max="8838" width="0" style="47" hidden="1" customWidth="1"/>
    <col min="8839" max="8840" width="10.5703125" style="47" bestFit="1" customWidth="1"/>
    <col min="8841" max="8841" width="9.5703125" style="47" bestFit="1" customWidth="1"/>
    <col min="8842" max="8842" width="12.140625" style="47" bestFit="1" customWidth="1"/>
    <col min="8843" max="8843" width="9.5703125" style="47" bestFit="1" customWidth="1"/>
    <col min="8844" max="8844" width="12.140625" style="47" bestFit="1" customWidth="1"/>
    <col min="8845" max="8846" width="10.5703125" style="47" bestFit="1" customWidth="1"/>
    <col min="8847" max="8847" width="10.5703125" style="47" customWidth="1"/>
    <col min="8848" max="8848" width="10.5703125" style="47" bestFit="1" customWidth="1"/>
    <col min="8849" max="8849" width="0" style="47" hidden="1" customWidth="1"/>
    <col min="8850" max="8850" width="10.5703125" style="47" bestFit="1" customWidth="1"/>
    <col min="8851" max="8852" width="9.5703125" style="47" bestFit="1" customWidth="1"/>
    <col min="8853" max="8853" width="13.140625" style="47" bestFit="1" customWidth="1"/>
    <col min="8854" max="8854" width="15.140625" style="47" customWidth="1"/>
    <col min="8855" max="8855" width="0" style="47" hidden="1" customWidth="1"/>
    <col min="8856" max="8856" width="13.5703125" style="47" customWidth="1"/>
    <col min="8857" max="8857" width="16.7109375" style="47" customWidth="1"/>
    <col min="8858" max="9080" width="9.140625" style="47"/>
    <col min="9081" max="9081" width="3.5703125" style="47" customWidth="1"/>
    <col min="9082" max="9082" width="37.7109375" style="47" customWidth="1"/>
    <col min="9083" max="9083" width="12.5703125" style="47" customWidth="1"/>
    <col min="9084" max="9086" width="9.5703125" style="47" bestFit="1" customWidth="1"/>
    <col min="9087" max="9087" width="10.5703125" style="47" bestFit="1" customWidth="1"/>
    <col min="9088" max="9088" width="9.5703125" style="47" bestFit="1" customWidth="1"/>
    <col min="9089" max="9089" width="10.5703125" style="47" bestFit="1" customWidth="1"/>
    <col min="9090" max="9090" width="12.28515625" style="47" customWidth="1"/>
    <col min="9091" max="9091" width="10.5703125" style="47" bestFit="1" customWidth="1"/>
    <col min="9092" max="9092" width="10.140625" style="47" customWidth="1"/>
    <col min="9093" max="9093" width="9.5703125" style="47" bestFit="1" customWidth="1"/>
    <col min="9094" max="9094" width="0" style="47" hidden="1" customWidth="1"/>
    <col min="9095" max="9096" width="10.5703125" style="47" bestFit="1" customWidth="1"/>
    <col min="9097" max="9097" width="9.5703125" style="47" bestFit="1" customWidth="1"/>
    <col min="9098" max="9098" width="12.140625" style="47" bestFit="1" customWidth="1"/>
    <col min="9099" max="9099" width="9.5703125" style="47" bestFit="1" customWidth="1"/>
    <col min="9100" max="9100" width="12.140625" style="47" bestFit="1" customWidth="1"/>
    <col min="9101" max="9102" width="10.5703125" style="47" bestFit="1" customWidth="1"/>
    <col min="9103" max="9103" width="10.5703125" style="47" customWidth="1"/>
    <col min="9104" max="9104" width="10.5703125" style="47" bestFit="1" customWidth="1"/>
    <col min="9105" max="9105" width="0" style="47" hidden="1" customWidth="1"/>
    <col min="9106" max="9106" width="10.5703125" style="47" bestFit="1" customWidth="1"/>
    <col min="9107" max="9108" width="9.5703125" style="47" bestFit="1" customWidth="1"/>
    <col min="9109" max="9109" width="13.140625" style="47" bestFit="1" customWidth="1"/>
    <col min="9110" max="9110" width="15.140625" style="47" customWidth="1"/>
    <col min="9111" max="9111" width="0" style="47" hidden="1" customWidth="1"/>
    <col min="9112" max="9112" width="13.5703125" style="47" customWidth="1"/>
    <col min="9113" max="9113" width="16.7109375" style="47" customWidth="1"/>
    <col min="9114" max="9336" width="9.140625" style="47"/>
    <col min="9337" max="9337" width="3.5703125" style="47" customWidth="1"/>
    <col min="9338" max="9338" width="37.7109375" style="47" customWidth="1"/>
    <col min="9339" max="9339" width="12.5703125" style="47" customWidth="1"/>
    <col min="9340" max="9342" width="9.5703125" style="47" bestFit="1" customWidth="1"/>
    <col min="9343" max="9343" width="10.5703125" style="47" bestFit="1" customWidth="1"/>
    <col min="9344" max="9344" width="9.5703125" style="47" bestFit="1" customWidth="1"/>
    <col min="9345" max="9345" width="10.5703125" style="47" bestFit="1" customWidth="1"/>
    <col min="9346" max="9346" width="12.28515625" style="47" customWidth="1"/>
    <col min="9347" max="9347" width="10.5703125" style="47" bestFit="1" customWidth="1"/>
    <col min="9348" max="9348" width="10.140625" style="47" customWidth="1"/>
    <col min="9349" max="9349" width="9.5703125" style="47" bestFit="1" customWidth="1"/>
    <col min="9350" max="9350" width="0" style="47" hidden="1" customWidth="1"/>
    <col min="9351" max="9352" width="10.5703125" style="47" bestFit="1" customWidth="1"/>
    <col min="9353" max="9353" width="9.5703125" style="47" bestFit="1" customWidth="1"/>
    <col min="9354" max="9354" width="12.140625" style="47" bestFit="1" customWidth="1"/>
    <col min="9355" max="9355" width="9.5703125" style="47" bestFit="1" customWidth="1"/>
    <col min="9356" max="9356" width="12.140625" style="47" bestFit="1" customWidth="1"/>
    <col min="9357" max="9358" width="10.5703125" style="47" bestFit="1" customWidth="1"/>
    <col min="9359" max="9359" width="10.5703125" style="47" customWidth="1"/>
    <col min="9360" max="9360" width="10.5703125" style="47" bestFit="1" customWidth="1"/>
    <col min="9361" max="9361" width="0" style="47" hidden="1" customWidth="1"/>
    <col min="9362" max="9362" width="10.5703125" style="47" bestFit="1" customWidth="1"/>
    <col min="9363" max="9364" width="9.5703125" style="47" bestFit="1" customWidth="1"/>
    <col min="9365" max="9365" width="13.140625" style="47" bestFit="1" customWidth="1"/>
    <col min="9366" max="9366" width="15.140625" style="47" customWidth="1"/>
    <col min="9367" max="9367" width="0" style="47" hidden="1" customWidth="1"/>
    <col min="9368" max="9368" width="13.5703125" style="47" customWidth="1"/>
    <col min="9369" max="9369" width="16.7109375" style="47" customWidth="1"/>
    <col min="9370" max="9592" width="9.140625" style="47"/>
    <col min="9593" max="9593" width="3.5703125" style="47" customWidth="1"/>
    <col min="9594" max="9594" width="37.7109375" style="47" customWidth="1"/>
    <col min="9595" max="9595" width="12.5703125" style="47" customWidth="1"/>
    <col min="9596" max="9598" width="9.5703125" style="47" bestFit="1" customWidth="1"/>
    <col min="9599" max="9599" width="10.5703125" style="47" bestFit="1" customWidth="1"/>
    <col min="9600" max="9600" width="9.5703125" style="47" bestFit="1" customWidth="1"/>
    <col min="9601" max="9601" width="10.5703125" style="47" bestFit="1" customWidth="1"/>
    <col min="9602" max="9602" width="12.28515625" style="47" customWidth="1"/>
    <col min="9603" max="9603" width="10.5703125" style="47" bestFit="1" customWidth="1"/>
    <col min="9604" max="9604" width="10.140625" style="47" customWidth="1"/>
    <col min="9605" max="9605" width="9.5703125" style="47" bestFit="1" customWidth="1"/>
    <col min="9606" max="9606" width="0" style="47" hidden="1" customWidth="1"/>
    <col min="9607" max="9608" width="10.5703125" style="47" bestFit="1" customWidth="1"/>
    <col min="9609" max="9609" width="9.5703125" style="47" bestFit="1" customWidth="1"/>
    <col min="9610" max="9610" width="12.140625" style="47" bestFit="1" customWidth="1"/>
    <col min="9611" max="9611" width="9.5703125" style="47" bestFit="1" customWidth="1"/>
    <col min="9612" max="9612" width="12.140625" style="47" bestFit="1" customWidth="1"/>
    <col min="9613" max="9614" width="10.5703125" style="47" bestFit="1" customWidth="1"/>
    <col min="9615" max="9615" width="10.5703125" style="47" customWidth="1"/>
    <col min="9616" max="9616" width="10.5703125" style="47" bestFit="1" customWidth="1"/>
    <col min="9617" max="9617" width="0" style="47" hidden="1" customWidth="1"/>
    <col min="9618" max="9618" width="10.5703125" style="47" bestFit="1" customWidth="1"/>
    <col min="9619" max="9620" width="9.5703125" style="47" bestFit="1" customWidth="1"/>
    <col min="9621" max="9621" width="13.140625" style="47" bestFit="1" customWidth="1"/>
    <col min="9622" max="9622" width="15.140625" style="47" customWidth="1"/>
    <col min="9623" max="9623" width="0" style="47" hidden="1" customWidth="1"/>
    <col min="9624" max="9624" width="13.5703125" style="47" customWidth="1"/>
    <col min="9625" max="9625" width="16.7109375" style="47" customWidth="1"/>
    <col min="9626" max="9848" width="9.140625" style="47"/>
    <col min="9849" max="9849" width="3.5703125" style="47" customWidth="1"/>
    <col min="9850" max="9850" width="37.7109375" style="47" customWidth="1"/>
    <col min="9851" max="9851" width="12.5703125" style="47" customWidth="1"/>
    <col min="9852" max="9854" width="9.5703125" style="47" bestFit="1" customWidth="1"/>
    <col min="9855" max="9855" width="10.5703125" style="47" bestFit="1" customWidth="1"/>
    <col min="9856" max="9856" width="9.5703125" style="47" bestFit="1" customWidth="1"/>
    <col min="9857" max="9857" width="10.5703125" style="47" bestFit="1" customWidth="1"/>
    <col min="9858" max="9858" width="12.28515625" style="47" customWidth="1"/>
    <col min="9859" max="9859" width="10.5703125" style="47" bestFit="1" customWidth="1"/>
    <col min="9860" max="9860" width="10.140625" style="47" customWidth="1"/>
    <col min="9861" max="9861" width="9.5703125" style="47" bestFit="1" customWidth="1"/>
    <col min="9862" max="9862" width="0" style="47" hidden="1" customWidth="1"/>
    <col min="9863" max="9864" width="10.5703125" style="47" bestFit="1" customWidth="1"/>
    <col min="9865" max="9865" width="9.5703125" style="47" bestFit="1" customWidth="1"/>
    <col min="9866" max="9866" width="12.140625" style="47" bestFit="1" customWidth="1"/>
    <col min="9867" max="9867" width="9.5703125" style="47" bestFit="1" customWidth="1"/>
    <col min="9868" max="9868" width="12.140625" style="47" bestFit="1" customWidth="1"/>
    <col min="9869" max="9870" width="10.5703125" style="47" bestFit="1" customWidth="1"/>
    <col min="9871" max="9871" width="10.5703125" style="47" customWidth="1"/>
    <col min="9872" max="9872" width="10.5703125" style="47" bestFit="1" customWidth="1"/>
    <col min="9873" max="9873" width="0" style="47" hidden="1" customWidth="1"/>
    <col min="9874" max="9874" width="10.5703125" style="47" bestFit="1" customWidth="1"/>
    <col min="9875" max="9876" width="9.5703125" style="47" bestFit="1" customWidth="1"/>
    <col min="9877" max="9877" width="13.140625" style="47" bestFit="1" customWidth="1"/>
    <col min="9878" max="9878" width="15.140625" style="47" customWidth="1"/>
    <col min="9879" max="9879" width="0" style="47" hidden="1" customWidth="1"/>
    <col min="9880" max="9880" width="13.5703125" style="47" customWidth="1"/>
    <col min="9881" max="9881" width="16.7109375" style="47" customWidth="1"/>
    <col min="9882" max="10104" width="9.140625" style="47"/>
    <col min="10105" max="10105" width="3.5703125" style="47" customWidth="1"/>
    <col min="10106" max="10106" width="37.7109375" style="47" customWidth="1"/>
    <col min="10107" max="10107" width="12.5703125" style="47" customWidth="1"/>
    <col min="10108" max="10110" width="9.5703125" style="47" bestFit="1" customWidth="1"/>
    <col min="10111" max="10111" width="10.5703125" style="47" bestFit="1" customWidth="1"/>
    <col min="10112" max="10112" width="9.5703125" style="47" bestFit="1" customWidth="1"/>
    <col min="10113" max="10113" width="10.5703125" style="47" bestFit="1" customWidth="1"/>
    <col min="10114" max="10114" width="12.28515625" style="47" customWidth="1"/>
    <col min="10115" max="10115" width="10.5703125" style="47" bestFit="1" customWidth="1"/>
    <col min="10116" max="10116" width="10.140625" style="47" customWidth="1"/>
    <col min="10117" max="10117" width="9.5703125" style="47" bestFit="1" customWidth="1"/>
    <col min="10118" max="10118" width="0" style="47" hidden="1" customWidth="1"/>
    <col min="10119" max="10120" width="10.5703125" style="47" bestFit="1" customWidth="1"/>
    <col min="10121" max="10121" width="9.5703125" style="47" bestFit="1" customWidth="1"/>
    <col min="10122" max="10122" width="12.140625" style="47" bestFit="1" customWidth="1"/>
    <col min="10123" max="10123" width="9.5703125" style="47" bestFit="1" customWidth="1"/>
    <col min="10124" max="10124" width="12.140625" style="47" bestFit="1" customWidth="1"/>
    <col min="10125" max="10126" width="10.5703125" style="47" bestFit="1" customWidth="1"/>
    <col min="10127" max="10127" width="10.5703125" style="47" customWidth="1"/>
    <col min="10128" max="10128" width="10.5703125" style="47" bestFit="1" customWidth="1"/>
    <col min="10129" max="10129" width="0" style="47" hidden="1" customWidth="1"/>
    <col min="10130" max="10130" width="10.5703125" style="47" bestFit="1" customWidth="1"/>
    <col min="10131" max="10132" width="9.5703125" style="47" bestFit="1" customWidth="1"/>
    <col min="10133" max="10133" width="13.140625" style="47" bestFit="1" customWidth="1"/>
    <col min="10134" max="10134" width="15.140625" style="47" customWidth="1"/>
    <col min="10135" max="10135" width="0" style="47" hidden="1" customWidth="1"/>
    <col min="10136" max="10136" width="13.5703125" style="47" customWidth="1"/>
    <col min="10137" max="10137" width="16.7109375" style="47" customWidth="1"/>
    <col min="10138" max="10360" width="9.140625" style="47"/>
    <col min="10361" max="10361" width="3.5703125" style="47" customWidth="1"/>
    <col min="10362" max="10362" width="37.7109375" style="47" customWidth="1"/>
    <col min="10363" max="10363" width="12.5703125" style="47" customWidth="1"/>
    <col min="10364" max="10366" width="9.5703125" style="47" bestFit="1" customWidth="1"/>
    <col min="10367" max="10367" width="10.5703125" style="47" bestFit="1" customWidth="1"/>
    <col min="10368" max="10368" width="9.5703125" style="47" bestFit="1" customWidth="1"/>
    <col min="10369" max="10369" width="10.5703125" style="47" bestFit="1" customWidth="1"/>
    <col min="10370" max="10370" width="12.28515625" style="47" customWidth="1"/>
    <col min="10371" max="10371" width="10.5703125" style="47" bestFit="1" customWidth="1"/>
    <col min="10372" max="10372" width="10.140625" style="47" customWidth="1"/>
    <col min="10373" max="10373" width="9.5703125" style="47" bestFit="1" customWidth="1"/>
    <col min="10374" max="10374" width="0" style="47" hidden="1" customWidth="1"/>
    <col min="10375" max="10376" width="10.5703125" style="47" bestFit="1" customWidth="1"/>
    <col min="10377" max="10377" width="9.5703125" style="47" bestFit="1" customWidth="1"/>
    <col min="10378" max="10378" width="12.140625" style="47" bestFit="1" customWidth="1"/>
    <col min="10379" max="10379" width="9.5703125" style="47" bestFit="1" customWidth="1"/>
    <col min="10380" max="10380" width="12.140625" style="47" bestFit="1" customWidth="1"/>
    <col min="10381" max="10382" width="10.5703125" style="47" bestFit="1" customWidth="1"/>
    <col min="10383" max="10383" width="10.5703125" style="47" customWidth="1"/>
    <col min="10384" max="10384" width="10.5703125" style="47" bestFit="1" customWidth="1"/>
    <col min="10385" max="10385" width="0" style="47" hidden="1" customWidth="1"/>
    <col min="10386" max="10386" width="10.5703125" style="47" bestFit="1" customWidth="1"/>
    <col min="10387" max="10388" width="9.5703125" style="47" bestFit="1" customWidth="1"/>
    <col min="10389" max="10389" width="13.140625" style="47" bestFit="1" customWidth="1"/>
    <col min="10390" max="10390" width="15.140625" style="47" customWidth="1"/>
    <col min="10391" max="10391" width="0" style="47" hidden="1" customWidth="1"/>
    <col min="10392" max="10392" width="13.5703125" style="47" customWidth="1"/>
    <col min="10393" max="10393" width="16.7109375" style="47" customWidth="1"/>
    <col min="10394" max="10616" width="9.140625" style="47"/>
    <col min="10617" max="10617" width="3.5703125" style="47" customWidth="1"/>
    <col min="10618" max="10618" width="37.7109375" style="47" customWidth="1"/>
    <col min="10619" max="10619" width="12.5703125" style="47" customWidth="1"/>
    <col min="10620" max="10622" width="9.5703125" style="47" bestFit="1" customWidth="1"/>
    <col min="10623" max="10623" width="10.5703125" style="47" bestFit="1" customWidth="1"/>
    <col min="10624" max="10624" width="9.5703125" style="47" bestFit="1" customWidth="1"/>
    <col min="10625" max="10625" width="10.5703125" style="47" bestFit="1" customWidth="1"/>
    <col min="10626" max="10626" width="12.28515625" style="47" customWidth="1"/>
    <col min="10627" max="10627" width="10.5703125" style="47" bestFit="1" customWidth="1"/>
    <col min="10628" max="10628" width="10.140625" style="47" customWidth="1"/>
    <col min="10629" max="10629" width="9.5703125" style="47" bestFit="1" customWidth="1"/>
    <col min="10630" max="10630" width="0" style="47" hidden="1" customWidth="1"/>
    <col min="10631" max="10632" width="10.5703125" style="47" bestFit="1" customWidth="1"/>
    <col min="10633" max="10633" width="9.5703125" style="47" bestFit="1" customWidth="1"/>
    <col min="10634" max="10634" width="12.140625" style="47" bestFit="1" customWidth="1"/>
    <col min="10635" max="10635" width="9.5703125" style="47" bestFit="1" customWidth="1"/>
    <col min="10636" max="10636" width="12.140625" style="47" bestFit="1" customWidth="1"/>
    <col min="10637" max="10638" width="10.5703125" style="47" bestFit="1" customWidth="1"/>
    <col min="10639" max="10639" width="10.5703125" style="47" customWidth="1"/>
    <col min="10640" max="10640" width="10.5703125" style="47" bestFit="1" customWidth="1"/>
    <col min="10641" max="10641" width="0" style="47" hidden="1" customWidth="1"/>
    <col min="10642" max="10642" width="10.5703125" style="47" bestFit="1" customWidth="1"/>
    <col min="10643" max="10644" width="9.5703125" style="47" bestFit="1" customWidth="1"/>
    <col min="10645" max="10645" width="13.140625" style="47" bestFit="1" customWidth="1"/>
    <col min="10646" max="10646" width="15.140625" style="47" customWidth="1"/>
    <col min="10647" max="10647" width="0" style="47" hidden="1" customWidth="1"/>
    <col min="10648" max="10648" width="13.5703125" style="47" customWidth="1"/>
    <col min="10649" max="10649" width="16.7109375" style="47" customWidth="1"/>
    <col min="10650" max="10872" width="9.140625" style="47"/>
    <col min="10873" max="10873" width="3.5703125" style="47" customWidth="1"/>
    <col min="10874" max="10874" width="37.7109375" style="47" customWidth="1"/>
    <col min="10875" max="10875" width="12.5703125" style="47" customWidth="1"/>
    <col min="10876" max="10878" width="9.5703125" style="47" bestFit="1" customWidth="1"/>
    <col min="10879" max="10879" width="10.5703125" style="47" bestFit="1" customWidth="1"/>
    <col min="10880" max="10880" width="9.5703125" style="47" bestFit="1" customWidth="1"/>
    <col min="10881" max="10881" width="10.5703125" style="47" bestFit="1" customWidth="1"/>
    <col min="10882" max="10882" width="12.28515625" style="47" customWidth="1"/>
    <col min="10883" max="10883" width="10.5703125" style="47" bestFit="1" customWidth="1"/>
    <col min="10884" max="10884" width="10.140625" style="47" customWidth="1"/>
    <col min="10885" max="10885" width="9.5703125" style="47" bestFit="1" customWidth="1"/>
    <col min="10886" max="10886" width="0" style="47" hidden="1" customWidth="1"/>
    <col min="10887" max="10888" width="10.5703125" style="47" bestFit="1" customWidth="1"/>
    <col min="10889" max="10889" width="9.5703125" style="47" bestFit="1" customWidth="1"/>
    <col min="10890" max="10890" width="12.140625" style="47" bestFit="1" customWidth="1"/>
    <col min="10891" max="10891" width="9.5703125" style="47" bestFit="1" customWidth="1"/>
    <col min="10892" max="10892" width="12.140625" style="47" bestFit="1" customWidth="1"/>
    <col min="10893" max="10894" width="10.5703125" style="47" bestFit="1" customWidth="1"/>
    <col min="10895" max="10895" width="10.5703125" style="47" customWidth="1"/>
    <col min="10896" max="10896" width="10.5703125" style="47" bestFit="1" customWidth="1"/>
    <col min="10897" max="10897" width="0" style="47" hidden="1" customWidth="1"/>
    <col min="10898" max="10898" width="10.5703125" style="47" bestFit="1" customWidth="1"/>
    <col min="10899" max="10900" width="9.5703125" style="47" bestFit="1" customWidth="1"/>
    <col min="10901" max="10901" width="13.140625" style="47" bestFit="1" customWidth="1"/>
    <col min="10902" max="10902" width="15.140625" style="47" customWidth="1"/>
    <col min="10903" max="10903" width="0" style="47" hidden="1" customWidth="1"/>
    <col min="10904" max="10904" width="13.5703125" style="47" customWidth="1"/>
    <col min="10905" max="10905" width="16.7109375" style="47" customWidth="1"/>
    <col min="10906" max="11128" width="9.140625" style="47"/>
    <col min="11129" max="11129" width="3.5703125" style="47" customWidth="1"/>
    <col min="11130" max="11130" width="37.7109375" style="47" customWidth="1"/>
    <col min="11131" max="11131" width="12.5703125" style="47" customWidth="1"/>
    <col min="11132" max="11134" width="9.5703125" style="47" bestFit="1" customWidth="1"/>
    <col min="11135" max="11135" width="10.5703125" style="47" bestFit="1" customWidth="1"/>
    <col min="11136" max="11136" width="9.5703125" style="47" bestFit="1" customWidth="1"/>
    <col min="11137" max="11137" width="10.5703125" style="47" bestFit="1" customWidth="1"/>
    <col min="11138" max="11138" width="12.28515625" style="47" customWidth="1"/>
    <col min="11139" max="11139" width="10.5703125" style="47" bestFit="1" customWidth="1"/>
    <col min="11140" max="11140" width="10.140625" style="47" customWidth="1"/>
    <col min="11141" max="11141" width="9.5703125" style="47" bestFit="1" customWidth="1"/>
    <col min="11142" max="11142" width="0" style="47" hidden="1" customWidth="1"/>
    <col min="11143" max="11144" width="10.5703125" style="47" bestFit="1" customWidth="1"/>
    <col min="11145" max="11145" width="9.5703125" style="47" bestFit="1" customWidth="1"/>
    <col min="11146" max="11146" width="12.140625" style="47" bestFit="1" customWidth="1"/>
    <col min="11147" max="11147" width="9.5703125" style="47" bestFit="1" customWidth="1"/>
    <col min="11148" max="11148" width="12.140625" style="47" bestFit="1" customWidth="1"/>
    <col min="11149" max="11150" width="10.5703125" style="47" bestFit="1" customWidth="1"/>
    <col min="11151" max="11151" width="10.5703125" style="47" customWidth="1"/>
    <col min="11152" max="11152" width="10.5703125" style="47" bestFit="1" customWidth="1"/>
    <col min="11153" max="11153" width="0" style="47" hidden="1" customWidth="1"/>
    <col min="11154" max="11154" width="10.5703125" style="47" bestFit="1" customWidth="1"/>
    <col min="11155" max="11156" width="9.5703125" style="47" bestFit="1" customWidth="1"/>
    <col min="11157" max="11157" width="13.140625" style="47" bestFit="1" customWidth="1"/>
    <col min="11158" max="11158" width="15.140625" style="47" customWidth="1"/>
    <col min="11159" max="11159" width="0" style="47" hidden="1" customWidth="1"/>
    <col min="11160" max="11160" width="13.5703125" style="47" customWidth="1"/>
    <col min="11161" max="11161" width="16.7109375" style="47" customWidth="1"/>
    <col min="11162" max="11384" width="9.140625" style="47"/>
    <col min="11385" max="11385" width="3.5703125" style="47" customWidth="1"/>
    <col min="11386" max="11386" width="37.7109375" style="47" customWidth="1"/>
    <col min="11387" max="11387" width="12.5703125" style="47" customWidth="1"/>
    <col min="11388" max="11390" width="9.5703125" style="47" bestFit="1" customWidth="1"/>
    <col min="11391" max="11391" width="10.5703125" style="47" bestFit="1" customWidth="1"/>
    <col min="11392" max="11392" width="9.5703125" style="47" bestFit="1" customWidth="1"/>
    <col min="11393" max="11393" width="10.5703125" style="47" bestFit="1" customWidth="1"/>
    <col min="11394" max="11394" width="12.28515625" style="47" customWidth="1"/>
    <col min="11395" max="11395" width="10.5703125" style="47" bestFit="1" customWidth="1"/>
    <col min="11396" max="11396" width="10.140625" style="47" customWidth="1"/>
    <col min="11397" max="11397" width="9.5703125" style="47" bestFit="1" customWidth="1"/>
    <col min="11398" max="11398" width="0" style="47" hidden="1" customWidth="1"/>
    <col min="11399" max="11400" width="10.5703125" style="47" bestFit="1" customWidth="1"/>
    <col min="11401" max="11401" width="9.5703125" style="47" bestFit="1" customWidth="1"/>
    <col min="11402" max="11402" width="12.140625" style="47" bestFit="1" customWidth="1"/>
    <col min="11403" max="11403" width="9.5703125" style="47" bestFit="1" customWidth="1"/>
    <col min="11404" max="11404" width="12.140625" style="47" bestFit="1" customWidth="1"/>
    <col min="11405" max="11406" width="10.5703125" style="47" bestFit="1" customWidth="1"/>
    <col min="11407" max="11407" width="10.5703125" style="47" customWidth="1"/>
    <col min="11408" max="11408" width="10.5703125" style="47" bestFit="1" customWidth="1"/>
    <col min="11409" max="11409" width="0" style="47" hidden="1" customWidth="1"/>
    <col min="11410" max="11410" width="10.5703125" style="47" bestFit="1" customWidth="1"/>
    <col min="11411" max="11412" width="9.5703125" style="47" bestFit="1" customWidth="1"/>
    <col min="11413" max="11413" width="13.140625" style="47" bestFit="1" customWidth="1"/>
    <col min="11414" max="11414" width="15.140625" style="47" customWidth="1"/>
    <col min="11415" max="11415" width="0" style="47" hidden="1" customWidth="1"/>
    <col min="11416" max="11416" width="13.5703125" style="47" customWidth="1"/>
    <col min="11417" max="11417" width="16.7109375" style="47" customWidth="1"/>
    <col min="11418" max="11640" width="9.140625" style="47"/>
    <col min="11641" max="11641" width="3.5703125" style="47" customWidth="1"/>
    <col min="11642" max="11642" width="37.7109375" style="47" customWidth="1"/>
    <col min="11643" max="11643" width="12.5703125" style="47" customWidth="1"/>
    <col min="11644" max="11646" width="9.5703125" style="47" bestFit="1" customWidth="1"/>
    <col min="11647" max="11647" width="10.5703125" style="47" bestFit="1" customWidth="1"/>
    <col min="11648" max="11648" width="9.5703125" style="47" bestFit="1" customWidth="1"/>
    <col min="11649" max="11649" width="10.5703125" style="47" bestFit="1" customWidth="1"/>
    <col min="11650" max="11650" width="12.28515625" style="47" customWidth="1"/>
    <col min="11651" max="11651" width="10.5703125" style="47" bestFit="1" customWidth="1"/>
    <col min="11652" max="11652" width="10.140625" style="47" customWidth="1"/>
    <col min="11653" max="11653" width="9.5703125" style="47" bestFit="1" customWidth="1"/>
    <col min="11654" max="11654" width="0" style="47" hidden="1" customWidth="1"/>
    <col min="11655" max="11656" width="10.5703125" style="47" bestFit="1" customWidth="1"/>
    <col min="11657" max="11657" width="9.5703125" style="47" bestFit="1" customWidth="1"/>
    <col min="11658" max="11658" width="12.140625" style="47" bestFit="1" customWidth="1"/>
    <col min="11659" max="11659" width="9.5703125" style="47" bestFit="1" customWidth="1"/>
    <col min="11660" max="11660" width="12.140625" style="47" bestFit="1" customWidth="1"/>
    <col min="11661" max="11662" width="10.5703125" style="47" bestFit="1" customWidth="1"/>
    <col min="11663" max="11663" width="10.5703125" style="47" customWidth="1"/>
    <col min="11664" max="11664" width="10.5703125" style="47" bestFit="1" customWidth="1"/>
    <col min="11665" max="11665" width="0" style="47" hidden="1" customWidth="1"/>
    <col min="11666" max="11666" width="10.5703125" style="47" bestFit="1" customWidth="1"/>
    <col min="11667" max="11668" width="9.5703125" style="47" bestFit="1" customWidth="1"/>
    <col min="11669" max="11669" width="13.140625" style="47" bestFit="1" customWidth="1"/>
    <col min="11670" max="11670" width="15.140625" style="47" customWidth="1"/>
    <col min="11671" max="11671" width="0" style="47" hidden="1" customWidth="1"/>
    <col min="11672" max="11672" width="13.5703125" style="47" customWidth="1"/>
    <col min="11673" max="11673" width="16.7109375" style="47" customWidth="1"/>
    <col min="11674" max="11896" width="9.140625" style="47"/>
    <col min="11897" max="11897" width="3.5703125" style="47" customWidth="1"/>
    <col min="11898" max="11898" width="37.7109375" style="47" customWidth="1"/>
    <col min="11899" max="11899" width="12.5703125" style="47" customWidth="1"/>
    <col min="11900" max="11902" width="9.5703125" style="47" bestFit="1" customWidth="1"/>
    <col min="11903" max="11903" width="10.5703125" style="47" bestFit="1" customWidth="1"/>
    <col min="11904" max="11904" width="9.5703125" style="47" bestFit="1" customWidth="1"/>
    <col min="11905" max="11905" width="10.5703125" style="47" bestFit="1" customWidth="1"/>
    <col min="11906" max="11906" width="12.28515625" style="47" customWidth="1"/>
    <col min="11907" max="11907" width="10.5703125" style="47" bestFit="1" customWidth="1"/>
    <col min="11908" max="11908" width="10.140625" style="47" customWidth="1"/>
    <col min="11909" max="11909" width="9.5703125" style="47" bestFit="1" customWidth="1"/>
    <col min="11910" max="11910" width="0" style="47" hidden="1" customWidth="1"/>
    <col min="11911" max="11912" width="10.5703125" style="47" bestFit="1" customWidth="1"/>
    <col min="11913" max="11913" width="9.5703125" style="47" bestFit="1" customWidth="1"/>
    <col min="11914" max="11914" width="12.140625" style="47" bestFit="1" customWidth="1"/>
    <col min="11915" max="11915" width="9.5703125" style="47" bestFit="1" customWidth="1"/>
    <col min="11916" max="11916" width="12.140625" style="47" bestFit="1" customWidth="1"/>
    <col min="11917" max="11918" width="10.5703125" style="47" bestFit="1" customWidth="1"/>
    <col min="11919" max="11919" width="10.5703125" style="47" customWidth="1"/>
    <col min="11920" max="11920" width="10.5703125" style="47" bestFit="1" customWidth="1"/>
    <col min="11921" max="11921" width="0" style="47" hidden="1" customWidth="1"/>
    <col min="11922" max="11922" width="10.5703125" style="47" bestFit="1" customWidth="1"/>
    <col min="11923" max="11924" width="9.5703125" style="47" bestFit="1" customWidth="1"/>
    <col min="11925" max="11925" width="13.140625" style="47" bestFit="1" customWidth="1"/>
    <col min="11926" max="11926" width="15.140625" style="47" customWidth="1"/>
    <col min="11927" max="11927" width="0" style="47" hidden="1" customWidth="1"/>
    <col min="11928" max="11928" width="13.5703125" style="47" customWidth="1"/>
    <col min="11929" max="11929" width="16.7109375" style="47" customWidth="1"/>
    <col min="11930" max="12152" width="9.140625" style="47"/>
    <col min="12153" max="12153" width="3.5703125" style="47" customWidth="1"/>
    <col min="12154" max="12154" width="37.7109375" style="47" customWidth="1"/>
    <col min="12155" max="12155" width="12.5703125" style="47" customWidth="1"/>
    <col min="12156" max="12158" width="9.5703125" style="47" bestFit="1" customWidth="1"/>
    <col min="12159" max="12159" width="10.5703125" style="47" bestFit="1" customWidth="1"/>
    <col min="12160" max="12160" width="9.5703125" style="47" bestFit="1" customWidth="1"/>
    <col min="12161" max="12161" width="10.5703125" style="47" bestFit="1" customWidth="1"/>
    <col min="12162" max="12162" width="12.28515625" style="47" customWidth="1"/>
    <col min="12163" max="12163" width="10.5703125" style="47" bestFit="1" customWidth="1"/>
    <col min="12164" max="12164" width="10.140625" style="47" customWidth="1"/>
    <col min="12165" max="12165" width="9.5703125" style="47" bestFit="1" customWidth="1"/>
    <col min="12166" max="12166" width="0" style="47" hidden="1" customWidth="1"/>
    <col min="12167" max="12168" width="10.5703125" style="47" bestFit="1" customWidth="1"/>
    <col min="12169" max="12169" width="9.5703125" style="47" bestFit="1" customWidth="1"/>
    <col min="12170" max="12170" width="12.140625" style="47" bestFit="1" customWidth="1"/>
    <col min="12171" max="12171" width="9.5703125" style="47" bestFit="1" customWidth="1"/>
    <col min="12172" max="12172" width="12.140625" style="47" bestFit="1" customWidth="1"/>
    <col min="12173" max="12174" width="10.5703125" style="47" bestFit="1" customWidth="1"/>
    <col min="12175" max="12175" width="10.5703125" style="47" customWidth="1"/>
    <col min="12176" max="12176" width="10.5703125" style="47" bestFit="1" customWidth="1"/>
    <col min="12177" max="12177" width="0" style="47" hidden="1" customWidth="1"/>
    <col min="12178" max="12178" width="10.5703125" style="47" bestFit="1" customWidth="1"/>
    <col min="12179" max="12180" width="9.5703125" style="47" bestFit="1" customWidth="1"/>
    <col min="12181" max="12181" width="13.140625" style="47" bestFit="1" customWidth="1"/>
    <col min="12182" max="12182" width="15.140625" style="47" customWidth="1"/>
    <col min="12183" max="12183" width="0" style="47" hidden="1" customWidth="1"/>
    <col min="12184" max="12184" width="13.5703125" style="47" customWidth="1"/>
    <col min="12185" max="12185" width="16.7109375" style="47" customWidth="1"/>
    <col min="12186" max="12408" width="9.140625" style="47"/>
    <col min="12409" max="12409" width="3.5703125" style="47" customWidth="1"/>
    <col min="12410" max="12410" width="37.7109375" style="47" customWidth="1"/>
    <col min="12411" max="12411" width="12.5703125" style="47" customWidth="1"/>
    <col min="12412" max="12414" width="9.5703125" style="47" bestFit="1" customWidth="1"/>
    <col min="12415" max="12415" width="10.5703125" style="47" bestFit="1" customWidth="1"/>
    <col min="12416" max="12416" width="9.5703125" style="47" bestFit="1" customWidth="1"/>
    <col min="12417" max="12417" width="10.5703125" style="47" bestFit="1" customWidth="1"/>
    <col min="12418" max="12418" width="12.28515625" style="47" customWidth="1"/>
    <col min="12419" max="12419" width="10.5703125" style="47" bestFit="1" customWidth="1"/>
    <col min="12420" max="12420" width="10.140625" style="47" customWidth="1"/>
    <col min="12421" max="12421" width="9.5703125" style="47" bestFit="1" customWidth="1"/>
    <col min="12422" max="12422" width="0" style="47" hidden="1" customWidth="1"/>
    <col min="12423" max="12424" width="10.5703125" style="47" bestFit="1" customWidth="1"/>
    <col min="12425" max="12425" width="9.5703125" style="47" bestFit="1" customWidth="1"/>
    <col min="12426" max="12426" width="12.140625" style="47" bestFit="1" customWidth="1"/>
    <col min="12427" max="12427" width="9.5703125" style="47" bestFit="1" customWidth="1"/>
    <col min="12428" max="12428" width="12.140625" style="47" bestFit="1" customWidth="1"/>
    <col min="12429" max="12430" width="10.5703125" style="47" bestFit="1" customWidth="1"/>
    <col min="12431" max="12431" width="10.5703125" style="47" customWidth="1"/>
    <col min="12432" max="12432" width="10.5703125" style="47" bestFit="1" customWidth="1"/>
    <col min="12433" max="12433" width="0" style="47" hidden="1" customWidth="1"/>
    <col min="12434" max="12434" width="10.5703125" style="47" bestFit="1" customWidth="1"/>
    <col min="12435" max="12436" width="9.5703125" style="47" bestFit="1" customWidth="1"/>
    <col min="12437" max="12437" width="13.140625" style="47" bestFit="1" customWidth="1"/>
    <col min="12438" max="12438" width="15.140625" style="47" customWidth="1"/>
    <col min="12439" max="12439" width="0" style="47" hidden="1" customWidth="1"/>
    <col min="12440" max="12440" width="13.5703125" style="47" customWidth="1"/>
    <col min="12441" max="12441" width="16.7109375" style="47" customWidth="1"/>
    <col min="12442" max="12664" width="9.140625" style="47"/>
    <col min="12665" max="12665" width="3.5703125" style="47" customWidth="1"/>
    <col min="12666" max="12666" width="37.7109375" style="47" customWidth="1"/>
    <col min="12667" max="12667" width="12.5703125" style="47" customWidth="1"/>
    <col min="12668" max="12670" width="9.5703125" style="47" bestFit="1" customWidth="1"/>
    <col min="12671" max="12671" width="10.5703125" style="47" bestFit="1" customWidth="1"/>
    <col min="12672" max="12672" width="9.5703125" style="47" bestFit="1" customWidth="1"/>
    <col min="12673" max="12673" width="10.5703125" style="47" bestFit="1" customWidth="1"/>
    <col min="12674" max="12674" width="12.28515625" style="47" customWidth="1"/>
    <col min="12675" max="12675" width="10.5703125" style="47" bestFit="1" customWidth="1"/>
    <col min="12676" max="12676" width="10.140625" style="47" customWidth="1"/>
    <col min="12677" max="12677" width="9.5703125" style="47" bestFit="1" customWidth="1"/>
    <col min="12678" max="12678" width="0" style="47" hidden="1" customWidth="1"/>
    <col min="12679" max="12680" width="10.5703125" style="47" bestFit="1" customWidth="1"/>
    <col min="12681" max="12681" width="9.5703125" style="47" bestFit="1" customWidth="1"/>
    <col min="12682" max="12682" width="12.140625" style="47" bestFit="1" customWidth="1"/>
    <col min="12683" max="12683" width="9.5703125" style="47" bestFit="1" customWidth="1"/>
    <col min="12684" max="12684" width="12.140625" style="47" bestFit="1" customWidth="1"/>
    <col min="12685" max="12686" width="10.5703125" style="47" bestFit="1" customWidth="1"/>
    <col min="12687" max="12687" width="10.5703125" style="47" customWidth="1"/>
    <col min="12688" max="12688" width="10.5703125" style="47" bestFit="1" customWidth="1"/>
    <col min="12689" max="12689" width="0" style="47" hidden="1" customWidth="1"/>
    <col min="12690" max="12690" width="10.5703125" style="47" bestFit="1" customWidth="1"/>
    <col min="12691" max="12692" width="9.5703125" style="47" bestFit="1" customWidth="1"/>
    <col min="12693" max="12693" width="13.140625" style="47" bestFit="1" customWidth="1"/>
    <col min="12694" max="12694" width="15.140625" style="47" customWidth="1"/>
    <col min="12695" max="12695" width="0" style="47" hidden="1" customWidth="1"/>
    <col min="12696" max="12696" width="13.5703125" style="47" customWidth="1"/>
    <col min="12697" max="12697" width="16.7109375" style="47" customWidth="1"/>
    <col min="12698" max="12920" width="9.140625" style="47"/>
    <col min="12921" max="12921" width="3.5703125" style="47" customWidth="1"/>
    <col min="12922" max="12922" width="37.7109375" style="47" customWidth="1"/>
    <col min="12923" max="12923" width="12.5703125" style="47" customWidth="1"/>
    <col min="12924" max="12926" width="9.5703125" style="47" bestFit="1" customWidth="1"/>
    <col min="12927" max="12927" width="10.5703125" style="47" bestFit="1" customWidth="1"/>
    <col min="12928" max="12928" width="9.5703125" style="47" bestFit="1" customWidth="1"/>
    <col min="12929" max="12929" width="10.5703125" style="47" bestFit="1" customWidth="1"/>
    <col min="12930" max="12930" width="12.28515625" style="47" customWidth="1"/>
    <col min="12931" max="12931" width="10.5703125" style="47" bestFit="1" customWidth="1"/>
    <col min="12932" max="12932" width="10.140625" style="47" customWidth="1"/>
    <col min="12933" max="12933" width="9.5703125" style="47" bestFit="1" customWidth="1"/>
    <col min="12934" max="12934" width="0" style="47" hidden="1" customWidth="1"/>
    <col min="12935" max="12936" width="10.5703125" style="47" bestFit="1" customWidth="1"/>
    <col min="12937" max="12937" width="9.5703125" style="47" bestFit="1" customWidth="1"/>
    <col min="12938" max="12938" width="12.140625" style="47" bestFit="1" customWidth="1"/>
    <col min="12939" max="12939" width="9.5703125" style="47" bestFit="1" customWidth="1"/>
    <col min="12940" max="12940" width="12.140625" style="47" bestFit="1" customWidth="1"/>
    <col min="12941" max="12942" width="10.5703125" style="47" bestFit="1" customWidth="1"/>
    <col min="12943" max="12943" width="10.5703125" style="47" customWidth="1"/>
    <col min="12944" max="12944" width="10.5703125" style="47" bestFit="1" customWidth="1"/>
    <col min="12945" max="12945" width="0" style="47" hidden="1" customWidth="1"/>
    <col min="12946" max="12946" width="10.5703125" style="47" bestFit="1" customWidth="1"/>
    <col min="12947" max="12948" width="9.5703125" style="47" bestFit="1" customWidth="1"/>
    <col min="12949" max="12949" width="13.140625" style="47" bestFit="1" customWidth="1"/>
    <col min="12950" max="12950" width="15.140625" style="47" customWidth="1"/>
    <col min="12951" max="12951" width="0" style="47" hidden="1" customWidth="1"/>
    <col min="12952" max="12952" width="13.5703125" style="47" customWidth="1"/>
    <col min="12953" max="12953" width="16.7109375" style="47" customWidth="1"/>
    <col min="12954" max="13176" width="9.140625" style="47"/>
    <col min="13177" max="13177" width="3.5703125" style="47" customWidth="1"/>
    <col min="13178" max="13178" width="37.7109375" style="47" customWidth="1"/>
    <col min="13179" max="13179" width="12.5703125" style="47" customWidth="1"/>
    <col min="13180" max="13182" width="9.5703125" style="47" bestFit="1" customWidth="1"/>
    <col min="13183" max="13183" width="10.5703125" style="47" bestFit="1" customWidth="1"/>
    <col min="13184" max="13184" width="9.5703125" style="47" bestFit="1" customWidth="1"/>
    <col min="13185" max="13185" width="10.5703125" style="47" bestFit="1" customWidth="1"/>
    <col min="13186" max="13186" width="12.28515625" style="47" customWidth="1"/>
    <col min="13187" max="13187" width="10.5703125" style="47" bestFit="1" customWidth="1"/>
    <col min="13188" max="13188" width="10.140625" style="47" customWidth="1"/>
    <col min="13189" max="13189" width="9.5703125" style="47" bestFit="1" customWidth="1"/>
    <col min="13190" max="13190" width="0" style="47" hidden="1" customWidth="1"/>
    <col min="13191" max="13192" width="10.5703125" style="47" bestFit="1" customWidth="1"/>
    <col min="13193" max="13193" width="9.5703125" style="47" bestFit="1" customWidth="1"/>
    <col min="13194" max="13194" width="12.140625" style="47" bestFit="1" customWidth="1"/>
    <col min="13195" max="13195" width="9.5703125" style="47" bestFit="1" customWidth="1"/>
    <col min="13196" max="13196" width="12.140625" style="47" bestFit="1" customWidth="1"/>
    <col min="13197" max="13198" width="10.5703125" style="47" bestFit="1" customWidth="1"/>
    <col min="13199" max="13199" width="10.5703125" style="47" customWidth="1"/>
    <col min="13200" max="13200" width="10.5703125" style="47" bestFit="1" customWidth="1"/>
    <col min="13201" max="13201" width="0" style="47" hidden="1" customWidth="1"/>
    <col min="13202" max="13202" width="10.5703125" style="47" bestFit="1" customWidth="1"/>
    <col min="13203" max="13204" width="9.5703125" style="47" bestFit="1" customWidth="1"/>
    <col min="13205" max="13205" width="13.140625" style="47" bestFit="1" customWidth="1"/>
    <col min="13206" max="13206" width="15.140625" style="47" customWidth="1"/>
    <col min="13207" max="13207" width="0" style="47" hidden="1" customWidth="1"/>
    <col min="13208" max="13208" width="13.5703125" style="47" customWidth="1"/>
    <col min="13209" max="13209" width="16.7109375" style="47" customWidth="1"/>
    <col min="13210" max="13432" width="9.140625" style="47"/>
    <col min="13433" max="13433" width="3.5703125" style="47" customWidth="1"/>
    <col min="13434" max="13434" width="37.7109375" style="47" customWidth="1"/>
    <col min="13435" max="13435" width="12.5703125" style="47" customWidth="1"/>
    <col min="13436" max="13438" width="9.5703125" style="47" bestFit="1" customWidth="1"/>
    <col min="13439" max="13439" width="10.5703125" style="47" bestFit="1" customWidth="1"/>
    <col min="13440" max="13440" width="9.5703125" style="47" bestFit="1" customWidth="1"/>
    <col min="13441" max="13441" width="10.5703125" style="47" bestFit="1" customWidth="1"/>
    <col min="13442" max="13442" width="12.28515625" style="47" customWidth="1"/>
    <col min="13443" max="13443" width="10.5703125" style="47" bestFit="1" customWidth="1"/>
    <col min="13444" max="13444" width="10.140625" style="47" customWidth="1"/>
    <col min="13445" max="13445" width="9.5703125" style="47" bestFit="1" customWidth="1"/>
    <col min="13446" max="13446" width="0" style="47" hidden="1" customWidth="1"/>
    <col min="13447" max="13448" width="10.5703125" style="47" bestFit="1" customWidth="1"/>
    <col min="13449" max="13449" width="9.5703125" style="47" bestFit="1" customWidth="1"/>
    <col min="13450" max="13450" width="12.140625" style="47" bestFit="1" customWidth="1"/>
    <col min="13451" max="13451" width="9.5703125" style="47" bestFit="1" customWidth="1"/>
    <col min="13452" max="13452" width="12.140625" style="47" bestFit="1" customWidth="1"/>
    <col min="13453" max="13454" width="10.5703125" style="47" bestFit="1" customWidth="1"/>
    <col min="13455" max="13455" width="10.5703125" style="47" customWidth="1"/>
    <col min="13456" max="13456" width="10.5703125" style="47" bestFit="1" customWidth="1"/>
    <col min="13457" max="13457" width="0" style="47" hidden="1" customWidth="1"/>
    <col min="13458" max="13458" width="10.5703125" style="47" bestFit="1" customWidth="1"/>
    <col min="13459" max="13460" width="9.5703125" style="47" bestFit="1" customWidth="1"/>
    <col min="13461" max="13461" width="13.140625" style="47" bestFit="1" customWidth="1"/>
    <col min="13462" max="13462" width="15.140625" style="47" customWidth="1"/>
    <col min="13463" max="13463" width="0" style="47" hidden="1" customWidth="1"/>
    <col min="13464" max="13464" width="13.5703125" style="47" customWidth="1"/>
    <col min="13465" max="13465" width="16.7109375" style="47" customWidth="1"/>
    <col min="13466" max="13688" width="9.140625" style="47"/>
    <col min="13689" max="13689" width="3.5703125" style="47" customWidth="1"/>
    <col min="13690" max="13690" width="37.7109375" style="47" customWidth="1"/>
    <col min="13691" max="13691" width="12.5703125" style="47" customWidth="1"/>
    <col min="13692" max="13694" width="9.5703125" style="47" bestFit="1" customWidth="1"/>
    <col min="13695" max="13695" width="10.5703125" style="47" bestFit="1" customWidth="1"/>
    <col min="13696" max="13696" width="9.5703125" style="47" bestFit="1" customWidth="1"/>
    <col min="13697" max="13697" width="10.5703125" style="47" bestFit="1" customWidth="1"/>
    <col min="13698" max="13698" width="12.28515625" style="47" customWidth="1"/>
    <col min="13699" max="13699" width="10.5703125" style="47" bestFit="1" customWidth="1"/>
    <col min="13700" max="13700" width="10.140625" style="47" customWidth="1"/>
    <col min="13701" max="13701" width="9.5703125" style="47" bestFit="1" customWidth="1"/>
    <col min="13702" max="13702" width="0" style="47" hidden="1" customWidth="1"/>
    <col min="13703" max="13704" width="10.5703125" style="47" bestFit="1" customWidth="1"/>
    <col min="13705" max="13705" width="9.5703125" style="47" bestFit="1" customWidth="1"/>
    <col min="13706" max="13706" width="12.140625" style="47" bestFit="1" customWidth="1"/>
    <col min="13707" max="13707" width="9.5703125" style="47" bestFit="1" customWidth="1"/>
    <col min="13708" max="13708" width="12.140625" style="47" bestFit="1" customWidth="1"/>
    <col min="13709" max="13710" width="10.5703125" style="47" bestFit="1" customWidth="1"/>
    <col min="13711" max="13711" width="10.5703125" style="47" customWidth="1"/>
    <col min="13712" max="13712" width="10.5703125" style="47" bestFit="1" customWidth="1"/>
    <col min="13713" max="13713" width="0" style="47" hidden="1" customWidth="1"/>
    <col min="13714" max="13714" width="10.5703125" style="47" bestFit="1" customWidth="1"/>
    <col min="13715" max="13716" width="9.5703125" style="47" bestFit="1" customWidth="1"/>
    <col min="13717" max="13717" width="13.140625" style="47" bestFit="1" customWidth="1"/>
    <col min="13718" max="13718" width="15.140625" style="47" customWidth="1"/>
    <col min="13719" max="13719" width="0" style="47" hidden="1" customWidth="1"/>
    <col min="13720" max="13720" width="13.5703125" style="47" customWidth="1"/>
    <col min="13721" max="13721" width="16.7109375" style="47" customWidth="1"/>
    <col min="13722" max="13944" width="9.140625" style="47"/>
    <col min="13945" max="13945" width="3.5703125" style="47" customWidth="1"/>
    <col min="13946" max="13946" width="37.7109375" style="47" customWidth="1"/>
    <col min="13947" max="13947" width="12.5703125" style="47" customWidth="1"/>
    <col min="13948" max="13950" width="9.5703125" style="47" bestFit="1" customWidth="1"/>
    <col min="13951" max="13951" width="10.5703125" style="47" bestFit="1" customWidth="1"/>
    <col min="13952" max="13952" width="9.5703125" style="47" bestFit="1" customWidth="1"/>
    <col min="13953" max="13953" width="10.5703125" style="47" bestFit="1" customWidth="1"/>
    <col min="13954" max="13954" width="12.28515625" style="47" customWidth="1"/>
    <col min="13955" max="13955" width="10.5703125" style="47" bestFit="1" customWidth="1"/>
    <col min="13956" max="13956" width="10.140625" style="47" customWidth="1"/>
    <col min="13957" max="13957" width="9.5703125" style="47" bestFit="1" customWidth="1"/>
    <col min="13958" max="13958" width="0" style="47" hidden="1" customWidth="1"/>
    <col min="13959" max="13960" width="10.5703125" style="47" bestFit="1" customWidth="1"/>
    <col min="13961" max="13961" width="9.5703125" style="47" bestFit="1" customWidth="1"/>
    <col min="13962" max="13962" width="12.140625" style="47" bestFit="1" customWidth="1"/>
    <col min="13963" max="13963" width="9.5703125" style="47" bestFit="1" customWidth="1"/>
    <col min="13964" max="13964" width="12.140625" style="47" bestFit="1" customWidth="1"/>
    <col min="13965" max="13966" width="10.5703125" style="47" bestFit="1" customWidth="1"/>
    <col min="13967" max="13967" width="10.5703125" style="47" customWidth="1"/>
    <col min="13968" max="13968" width="10.5703125" style="47" bestFit="1" customWidth="1"/>
    <col min="13969" max="13969" width="0" style="47" hidden="1" customWidth="1"/>
    <col min="13970" max="13970" width="10.5703125" style="47" bestFit="1" customWidth="1"/>
    <col min="13971" max="13972" width="9.5703125" style="47" bestFit="1" customWidth="1"/>
    <col min="13973" max="13973" width="13.140625" style="47" bestFit="1" customWidth="1"/>
    <col min="13974" max="13974" width="15.140625" style="47" customWidth="1"/>
    <col min="13975" max="13975" width="0" style="47" hidden="1" customWidth="1"/>
    <col min="13976" max="13976" width="13.5703125" style="47" customWidth="1"/>
    <col min="13977" max="13977" width="16.7109375" style="47" customWidth="1"/>
    <col min="13978" max="14200" width="9.140625" style="47"/>
    <col min="14201" max="14201" width="3.5703125" style="47" customWidth="1"/>
    <col min="14202" max="14202" width="37.7109375" style="47" customWidth="1"/>
    <col min="14203" max="14203" width="12.5703125" style="47" customWidth="1"/>
    <col min="14204" max="14206" width="9.5703125" style="47" bestFit="1" customWidth="1"/>
    <col min="14207" max="14207" width="10.5703125" style="47" bestFit="1" customWidth="1"/>
    <col min="14208" max="14208" width="9.5703125" style="47" bestFit="1" customWidth="1"/>
    <col min="14209" max="14209" width="10.5703125" style="47" bestFit="1" customWidth="1"/>
    <col min="14210" max="14210" width="12.28515625" style="47" customWidth="1"/>
    <col min="14211" max="14211" width="10.5703125" style="47" bestFit="1" customWidth="1"/>
    <col min="14212" max="14212" width="10.140625" style="47" customWidth="1"/>
    <col min="14213" max="14213" width="9.5703125" style="47" bestFit="1" customWidth="1"/>
    <col min="14214" max="14214" width="0" style="47" hidden="1" customWidth="1"/>
    <col min="14215" max="14216" width="10.5703125" style="47" bestFit="1" customWidth="1"/>
    <col min="14217" max="14217" width="9.5703125" style="47" bestFit="1" customWidth="1"/>
    <col min="14218" max="14218" width="12.140625" style="47" bestFit="1" customWidth="1"/>
    <col min="14219" max="14219" width="9.5703125" style="47" bestFit="1" customWidth="1"/>
    <col min="14220" max="14220" width="12.140625" style="47" bestFit="1" customWidth="1"/>
    <col min="14221" max="14222" width="10.5703125" style="47" bestFit="1" customWidth="1"/>
    <col min="14223" max="14223" width="10.5703125" style="47" customWidth="1"/>
    <col min="14224" max="14224" width="10.5703125" style="47" bestFit="1" customWidth="1"/>
    <col min="14225" max="14225" width="0" style="47" hidden="1" customWidth="1"/>
    <col min="14226" max="14226" width="10.5703125" style="47" bestFit="1" customWidth="1"/>
    <col min="14227" max="14228" width="9.5703125" style="47" bestFit="1" customWidth="1"/>
    <col min="14229" max="14229" width="13.140625" style="47" bestFit="1" customWidth="1"/>
    <col min="14230" max="14230" width="15.140625" style="47" customWidth="1"/>
    <col min="14231" max="14231" width="0" style="47" hidden="1" customWidth="1"/>
    <col min="14232" max="14232" width="13.5703125" style="47" customWidth="1"/>
    <col min="14233" max="14233" width="16.7109375" style="47" customWidth="1"/>
    <col min="14234" max="14456" width="9.140625" style="47"/>
    <col min="14457" max="14457" width="3.5703125" style="47" customWidth="1"/>
    <col min="14458" max="14458" width="37.7109375" style="47" customWidth="1"/>
    <col min="14459" max="14459" width="12.5703125" style="47" customWidth="1"/>
    <col min="14460" max="14462" width="9.5703125" style="47" bestFit="1" customWidth="1"/>
    <col min="14463" max="14463" width="10.5703125" style="47" bestFit="1" customWidth="1"/>
    <col min="14464" max="14464" width="9.5703125" style="47" bestFit="1" customWidth="1"/>
    <col min="14465" max="14465" width="10.5703125" style="47" bestFit="1" customWidth="1"/>
    <col min="14466" max="14466" width="12.28515625" style="47" customWidth="1"/>
    <col min="14467" max="14467" width="10.5703125" style="47" bestFit="1" customWidth="1"/>
    <col min="14468" max="14468" width="10.140625" style="47" customWidth="1"/>
    <col min="14469" max="14469" width="9.5703125" style="47" bestFit="1" customWidth="1"/>
    <col min="14470" max="14470" width="0" style="47" hidden="1" customWidth="1"/>
    <col min="14471" max="14472" width="10.5703125" style="47" bestFit="1" customWidth="1"/>
    <col min="14473" max="14473" width="9.5703125" style="47" bestFit="1" customWidth="1"/>
    <col min="14474" max="14474" width="12.140625" style="47" bestFit="1" customWidth="1"/>
    <col min="14475" max="14475" width="9.5703125" style="47" bestFit="1" customWidth="1"/>
    <col min="14476" max="14476" width="12.140625" style="47" bestFit="1" customWidth="1"/>
    <col min="14477" max="14478" width="10.5703125" style="47" bestFit="1" customWidth="1"/>
    <col min="14479" max="14479" width="10.5703125" style="47" customWidth="1"/>
    <col min="14480" max="14480" width="10.5703125" style="47" bestFit="1" customWidth="1"/>
    <col min="14481" max="14481" width="0" style="47" hidden="1" customWidth="1"/>
    <col min="14482" max="14482" width="10.5703125" style="47" bestFit="1" customWidth="1"/>
    <col min="14483" max="14484" width="9.5703125" style="47" bestFit="1" customWidth="1"/>
    <col min="14485" max="14485" width="13.140625" style="47" bestFit="1" customWidth="1"/>
    <col min="14486" max="14486" width="15.140625" style="47" customWidth="1"/>
    <col min="14487" max="14487" width="0" style="47" hidden="1" customWidth="1"/>
    <col min="14488" max="14488" width="13.5703125" style="47" customWidth="1"/>
    <col min="14489" max="14489" width="16.7109375" style="47" customWidth="1"/>
    <col min="14490" max="14712" width="9.140625" style="47"/>
    <col min="14713" max="14713" width="3.5703125" style="47" customWidth="1"/>
    <col min="14714" max="14714" width="37.7109375" style="47" customWidth="1"/>
    <col min="14715" max="14715" width="12.5703125" style="47" customWidth="1"/>
    <col min="14716" max="14718" width="9.5703125" style="47" bestFit="1" customWidth="1"/>
    <col min="14719" max="14719" width="10.5703125" style="47" bestFit="1" customWidth="1"/>
    <col min="14720" max="14720" width="9.5703125" style="47" bestFit="1" customWidth="1"/>
    <col min="14721" max="14721" width="10.5703125" style="47" bestFit="1" customWidth="1"/>
    <col min="14722" max="14722" width="12.28515625" style="47" customWidth="1"/>
    <col min="14723" max="14723" width="10.5703125" style="47" bestFit="1" customWidth="1"/>
    <col min="14724" max="14724" width="10.140625" style="47" customWidth="1"/>
    <col min="14725" max="14725" width="9.5703125" style="47" bestFit="1" customWidth="1"/>
    <col min="14726" max="14726" width="0" style="47" hidden="1" customWidth="1"/>
    <col min="14727" max="14728" width="10.5703125" style="47" bestFit="1" customWidth="1"/>
    <col min="14729" max="14729" width="9.5703125" style="47" bestFit="1" customWidth="1"/>
    <col min="14730" max="14730" width="12.140625" style="47" bestFit="1" customWidth="1"/>
    <col min="14731" max="14731" width="9.5703125" style="47" bestFit="1" customWidth="1"/>
    <col min="14732" max="14732" width="12.140625" style="47" bestFit="1" customWidth="1"/>
    <col min="14733" max="14734" width="10.5703125" style="47" bestFit="1" customWidth="1"/>
    <col min="14735" max="14735" width="10.5703125" style="47" customWidth="1"/>
    <col min="14736" max="14736" width="10.5703125" style="47" bestFit="1" customWidth="1"/>
    <col min="14737" max="14737" width="0" style="47" hidden="1" customWidth="1"/>
    <col min="14738" max="14738" width="10.5703125" style="47" bestFit="1" customWidth="1"/>
    <col min="14739" max="14740" width="9.5703125" style="47" bestFit="1" customWidth="1"/>
    <col min="14741" max="14741" width="13.140625" style="47" bestFit="1" customWidth="1"/>
    <col min="14742" max="14742" width="15.140625" style="47" customWidth="1"/>
    <col min="14743" max="14743" width="0" style="47" hidden="1" customWidth="1"/>
    <col min="14744" max="14744" width="13.5703125" style="47" customWidth="1"/>
    <col min="14745" max="14745" width="16.7109375" style="47" customWidth="1"/>
    <col min="14746" max="14968" width="9.140625" style="47"/>
    <col min="14969" max="14969" width="3.5703125" style="47" customWidth="1"/>
    <col min="14970" max="14970" width="37.7109375" style="47" customWidth="1"/>
    <col min="14971" max="14971" width="12.5703125" style="47" customWidth="1"/>
    <col min="14972" max="14974" width="9.5703125" style="47" bestFit="1" customWidth="1"/>
    <col min="14975" max="14975" width="10.5703125" style="47" bestFit="1" customWidth="1"/>
    <col min="14976" max="14976" width="9.5703125" style="47" bestFit="1" customWidth="1"/>
    <col min="14977" max="14977" width="10.5703125" style="47" bestFit="1" customWidth="1"/>
    <col min="14978" max="14978" width="12.28515625" style="47" customWidth="1"/>
    <col min="14979" max="14979" width="10.5703125" style="47" bestFit="1" customWidth="1"/>
    <col min="14980" max="14980" width="10.140625" style="47" customWidth="1"/>
    <col min="14981" max="14981" width="9.5703125" style="47" bestFit="1" customWidth="1"/>
    <col min="14982" max="14982" width="0" style="47" hidden="1" customWidth="1"/>
    <col min="14983" max="14984" width="10.5703125" style="47" bestFit="1" customWidth="1"/>
    <col min="14985" max="14985" width="9.5703125" style="47" bestFit="1" customWidth="1"/>
    <col min="14986" max="14986" width="12.140625" style="47" bestFit="1" customWidth="1"/>
    <col min="14987" max="14987" width="9.5703125" style="47" bestFit="1" customWidth="1"/>
    <col min="14988" max="14988" width="12.140625" style="47" bestFit="1" customWidth="1"/>
    <col min="14989" max="14990" width="10.5703125" style="47" bestFit="1" customWidth="1"/>
    <col min="14991" max="14991" width="10.5703125" style="47" customWidth="1"/>
    <col min="14992" max="14992" width="10.5703125" style="47" bestFit="1" customWidth="1"/>
    <col min="14993" max="14993" width="0" style="47" hidden="1" customWidth="1"/>
    <col min="14994" max="14994" width="10.5703125" style="47" bestFit="1" customWidth="1"/>
    <col min="14995" max="14996" width="9.5703125" style="47" bestFit="1" customWidth="1"/>
    <col min="14997" max="14997" width="13.140625" style="47" bestFit="1" customWidth="1"/>
    <col min="14998" max="14998" width="15.140625" style="47" customWidth="1"/>
    <col min="14999" max="14999" width="0" style="47" hidden="1" customWidth="1"/>
    <col min="15000" max="15000" width="13.5703125" style="47" customWidth="1"/>
    <col min="15001" max="15001" width="16.7109375" style="47" customWidth="1"/>
    <col min="15002" max="15224" width="9.140625" style="47"/>
    <col min="15225" max="15225" width="3.5703125" style="47" customWidth="1"/>
    <col min="15226" max="15226" width="37.7109375" style="47" customWidth="1"/>
    <col min="15227" max="15227" width="12.5703125" style="47" customWidth="1"/>
    <col min="15228" max="15230" width="9.5703125" style="47" bestFit="1" customWidth="1"/>
    <col min="15231" max="15231" width="10.5703125" style="47" bestFit="1" customWidth="1"/>
    <col min="15232" max="15232" width="9.5703125" style="47" bestFit="1" customWidth="1"/>
    <col min="15233" max="15233" width="10.5703125" style="47" bestFit="1" customWidth="1"/>
    <col min="15234" max="15234" width="12.28515625" style="47" customWidth="1"/>
    <col min="15235" max="15235" width="10.5703125" style="47" bestFit="1" customWidth="1"/>
    <col min="15236" max="15236" width="10.140625" style="47" customWidth="1"/>
    <col min="15237" max="15237" width="9.5703125" style="47" bestFit="1" customWidth="1"/>
    <col min="15238" max="15238" width="0" style="47" hidden="1" customWidth="1"/>
    <col min="15239" max="15240" width="10.5703125" style="47" bestFit="1" customWidth="1"/>
    <col min="15241" max="15241" width="9.5703125" style="47" bestFit="1" customWidth="1"/>
    <col min="15242" max="15242" width="12.140625" style="47" bestFit="1" customWidth="1"/>
    <col min="15243" max="15243" width="9.5703125" style="47" bestFit="1" customWidth="1"/>
    <col min="15244" max="15244" width="12.140625" style="47" bestFit="1" customWidth="1"/>
    <col min="15245" max="15246" width="10.5703125" style="47" bestFit="1" customWidth="1"/>
    <col min="15247" max="15247" width="10.5703125" style="47" customWidth="1"/>
    <col min="15248" max="15248" width="10.5703125" style="47" bestFit="1" customWidth="1"/>
    <col min="15249" max="15249" width="0" style="47" hidden="1" customWidth="1"/>
    <col min="15250" max="15250" width="10.5703125" style="47" bestFit="1" customWidth="1"/>
    <col min="15251" max="15252" width="9.5703125" style="47" bestFit="1" customWidth="1"/>
    <col min="15253" max="15253" width="13.140625" style="47" bestFit="1" customWidth="1"/>
    <col min="15254" max="15254" width="15.140625" style="47" customWidth="1"/>
    <col min="15255" max="15255" width="0" style="47" hidden="1" customWidth="1"/>
    <col min="15256" max="15256" width="13.5703125" style="47" customWidth="1"/>
    <col min="15257" max="15257" width="16.7109375" style="47" customWidth="1"/>
    <col min="15258" max="15480" width="9.140625" style="47"/>
    <col min="15481" max="15481" width="3.5703125" style="47" customWidth="1"/>
    <col min="15482" max="15482" width="37.7109375" style="47" customWidth="1"/>
    <col min="15483" max="15483" width="12.5703125" style="47" customWidth="1"/>
    <col min="15484" max="15486" width="9.5703125" style="47" bestFit="1" customWidth="1"/>
    <col min="15487" max="15487" width="10.5703125" style="47" bestFit="1" customWidth="1"/>
    <col min="15488" max="15488" width="9.5703125" style="47" bestFit="1" customWidth="1"/>
    <col min="15489" max="15489" width="10.5703125" style="47" bestFit="1" customWidth="1"/>
    <col min="15490" max="15490" width="12.28515625" style="47" customWidth="1"/>
    <col min="15491" max="15491" width="10.5703125" style="47" bestFit="1" customWidth="1"/>
    <col min="15492" max="15492" width="10.140625" style="47" customWidth="1"/>
    <col min="15493" max="15493" width="9.5703125" style="47" bestFit="1" customWidth="1"/>
    <col min="15494" max="15494" width="0" style="47" hidden="1" customWidth="1"/>
    <col min="15495" max="15496" width="10.5703125" style="47" bestFit="1" customWidth="1"/>
    <col min="15497" max="15497" width="9.5703125" style="47" bestFit="1" customWidth="1"/>
    <col min="15498" max="15498" width="12.140625" style="47" bestFit="1" customWidth="1"/>
    <col min="15499" max="15499" width="9.5703125" style="47" bestFit="1" customWidth="1"/>
    <col min="15500" max="15500" width="12.140625" style="47" bestFit="1" customWidth="1"/>
    <col min="15501" max="15502" width="10.5703125" style="47" bestFit="1" customWidth="1"/>
    <col min="15503" max="15503" width="10.5703125" style="47" customWidth="1"/>
    <col min="15504" max="15504" width="10.5703125" style="47" bestFit="1" customWidth="1"/>
    <col min="15505" max="15505" width="0" style="47" hidden="1" customWidth="1"/>
    <col min="15506" max="15506" width="10.5703125" style="47" bestFit="1" customWidth="1"/>
    <col min="15507" max="15508" width="9.5703125" style="47" bestFit="1" customWidth="1"/>
    <col min="15509" max="15509" width="13.140625" style="47" bestFit="1" customWidth="1"/>
    <col min="15510" max="15510" width="15.140625" style="47" customWidth="1"/>
    <col min="15511" max="15511" width="0" style="47" hidden="1" customWidth="1"/>
    <col min="15512" max="15512" width="13.5703125" style="47" customWidth="1"/>
    <col min="15513" max="15513" width="16.7109375" style="47" customWidth="1"/>
    <col min="15514" max="15736" width="9.140625" style="47"/>
    <col min="15737" max="15737" width="3.5703125" style="47" customWidth="1"/>
    <col min="15738" max="15738" width="37.7109375" style="47" customWidth="1"/>
    <col min="15739" max="15739" width="12.5703125" style="47" customWidth="1"/>
    <col min="15740" max="15742" width="9.5703125" style="47" bestFit="1" customWidth="1"/>
    <col min="15743" max="15743" width="10.5703125" style="47" bestFit="1" customWidth="1"/>
    <col min="15744" max="15744" width="9.5703125" style="47" bestFit="1" customWidth="1"/>
    <col min="15745" max="15745" width="10.5703125" style="47" bestFit="1" customWidth="1"/>
    <col min="15746" max="15746" width="12.28515625" style="47" customWidth="1"/>
    <col min="15747" max="15747" width="10.5703125" style="47" bestFit="1" customWidth="1"/>
    <col min="15748" max="15748" width="10.140625" style="47" customWidth="1"/>
    <col min="15749" max="15749" width="9.5703125" style="47" bestFit="1" customWidth="1"/>
    <col min="15750" max="15750" width="0" style="47" hidden="1" customWidth="1"/>
    <col min="15751" max="15752" width="10.5703125" style="47" bestFit="1" customWidth="1"/>
    <col min="15753" max="15753" width="9.5703125" style="47" bestFit="1" customWidth="1"/>
    <col min="15754" max="15754" width="12.140625" style="47" bestFit="1" customWidth="1"/>
    <col min="15755" max="15755" width="9.5703125" style="47" bestFit="1" customWidth="1"/>
    <col min="15756" max="15756" width="12.140625" style="47" bestFit="1" customWidth="1"/>
    <col min="15757" max="15758" width="10.5703125" style="47" bestFit="1" customWidth="1"/>
    <col min="15759" max="15759" width="10.5703125" style="47" customWidth="1"/>
    <col min="15760" max="15760" width="10.5703125" style="47" bestFit="1" customWidth="1"/>
    <col min="15761" max="15761" width="0" style="47" hidden="1" customWidth="1"/>
    <col min="15762" max="15762" width="10.5703125" style="47" bestFit="1" customWidth="1"/>
    <col min="15763" max="15764" width="9.5703125" style="47" bestFit="1" customWidth="1"/>
    <col min="15765" max="15765" width="13.140625" style="47" bestFit="1" customWidth="1"/>
    <col min="15766" max="15766" width="15.140625" style="47" customWidth="1"/>
    <col min="15767" max="15767" width="0" style="47" hidden="1" customWidth="1"/>
    <col min="15768" max="15768" width="13.5703125" style="47" customWidth="1"/>
    <col min="15769" max="15769" width="16.7109375" style="47" customWidth="1"/>
    <col min="15770" max="15992" width="9.140625" style="47"/>
    <col min="15993" max="15993" width="3.5703125" style="47" customWidth="1"/>
    <col min="15994" max="15994" width="37.7109375" style="47" customWidth="1"/>
    <col min="15995" max="15995" width="12.5703125" style="47" customWidth="1"/>
    <col min="15996" max="15998" width="9.5703125" style="47" bestFit="1" customWidth="1"/>
    <col min="15999" max="15999" width="10.5703125" style="47" bestFit="1" customWidth="1"/>
    <col min="16000" max="16000" width="9.5703125" style="47" bestFit="1" customWidth="1"/>
    <col min="16001" max="16001" width="10.5703125" style="47" bestFit="1" customWidth="1"/>
    <col min="16002" max="16002" width="12.28515625" style="47" customWidth="1"/>
    <col min="16003" max="16003" width="10.5703125" style="47" bestFit="1" customWidth="1"/>
    <col min="16004" max="16004" width="10.140625" style="47" customWidth="1"/>
    <col min="16005" max="16005" width="9.5703125" style="47" bestFit="1" customWidth="1"/>
    <col min="16006" max="16006" width="0" style="47" hidden="1" customWidth="1"/>
    <col min="16007" max="16008" width="10.5703125" style="47" bestFit="1" customWidth="1"/>
    <col min="16009" max="16009" width="9.5703125" style="47" bestFit="1" customWidth="1"/>
    <col min="16010" max="16010" width="12.140625" style="47" bestFit="1" customWidth="1"/>
    <col min="16011" max="16011" width="9.5703125" style="47" bestFit="1" customWidth="1"/>
    <col min="16012" max="16012" width="12.140625" style="47" bestFit="1" customWidth="1"/>
    <col min="16013" max="16014" width="10.5703125" style="47" bestFit="1" customWidth="1"/>
    <col min="16015" max="16015" width="10.5703125" style="47" customWidth="1"/>
    <col min="16016" max="16016" width="10.5703125" style="47" bestFit="1" customWidth="1"/>
    <col min="16017" max="16017" width="0" style="47" hidden="1" customWidth="1"/>
    <col min="16018" max="16018" width="10.5703125" style="47" bestFit="1" customWidth="1"/>
    <col min="16019" max="16020" width="9.5703125" style="47" bestFit="1" customWidth="1"/>
    <col min="16021" max="16021" width="13.140625" style="47" bestFit="1" customWidth="1"/>
    <col min="16022" max="16022" width="15.140625" style="47" customWidth="1"/>
    <col min="16023" max="16023" width="0" style="47" hidden="1" customWidth="1"/>
    <col min="16024" max="16024" width="13.5703125" style="47" customWidth="1"/>
    <col min="16025" max="16025" width="16.7109375" style="47" customWidth="1"/>
    <col min="16026" max="16384" width="9.140625" style="47"/>
  </cols>
  <sheetData>
    <row r="1" spans="1:36" ht="50.25" customHeight="1" x14ac:dyDescent="0.2">
      <c r="B1" s="4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14" t="s">
        <v>155</v>
      </c>
      <c r="Y1" s="114"/>
      <c r="Z1" s="114"/>
      <c r="AA1" s="114"/>
      <c r="AB1" s="114"/>
      <c r="AC1" s="114"/>
    </row>
    <row r="2" spans="1:36" ht="80.25" customHeight="1" x14ac:dyDescent="0.2">
      <c r="A2" s="49"/>
      <c r="B2" s="110" t="s">
        <v>153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</row>
    <row r="3" spans="1:36" ht="24" hidden="1" customHeight="1" x14ac:dyDescent="0.2">
      <c r="A3" s="49"/>
      <c r="B3" s="49"/>
    </row>
    <row r="4" spans="1:36" ht="3" hidden="1" customHeight="1" x14ac:dyDescent="0.2">
      <c r="A4" s="49"/>
      <c r="B4" s="49"/>
    </row>
    <row r="5" spans="1:36" s="52" customFormat="1" ht="2.25" hidden="1" customHeight="1" x14ac:dyDescent="0.35">
      <c r="A5" s="49"/>
      <c r="B5" s="5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1"/>
      <c r="AB5" s="51"/>
      <c r="AC5" s="51"/>
    </row>
    <row r="6" spans="1:36" ht="3.75" customHeight="1" x14ac:dyDescent="0.2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5"/>
      <c r="AC6" s="55"/>
    </row>
    <row r="7" spans="1:36" s="56" customFormat="1" ht="25.5" customHeight="1" x14ac:dyDescent="0.4">
      <c r="A7" s="115" t="s">
        <v>0</v>
      </c>
      <c r="B7" s="116" t="s">
        <v>1</v>
      </c>
      <c r="C7" s="117" t="s">
        <v>135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</row>
    <row r="8" spans="1:36" ht="106.5" customHeight="1" x14ac:dyDescent="0.2">
      <c r="A8" s="115"/>
      <c r="B8" s="116"/>
      <c r="C8" s="57" t="s">
        <v>4</v>
      </c>
      <c r="D8" s="57" t="s">
        <v>5</v>
      </c>
      <c r="E8" s="58" t="s">
        <v>6</v>
      </c>
      <c r="F8" s="58" t="s">
        <v>7</v>
      </c>
      <c r="G8" s="58" t="s">
        <v>8</v>
      </c>
      <c r="H8" s="58" t="s">
        <v>9</v>
      </c>
      <c r="I8" s="58" t="s">
        <v>10</v>
      </c>
      <c r="J8" s="58" t="s">
        <v>11</v>
      </c>
      <c r="K8" s="58" t="s">
        <v>12</v>
      </c>
      <c r="L8" s="58" t="s">
        <v>13</v>
      </c>
      <c r="M8" s="58" t="s">
        <v>136</v>
      </c>
      <c r="N8" s="58" t="s">
        <v>15</v>
      </c>
      <c r="O8" s="58" t="s">
        <v>16</v>
      </c>
      <c r="P8" s="58" t="s">
        <v>17</v>
      </c>
      <c r="Q8" s="58" t="s">
        <v>133</v>
      </c>
      <c r="R8" s="58" t="s">
        <v>19</v>
      </c>
      <c r="S8" s="58" t="s">
        <v>134</v>
      </c>
      <c r="T8" s="58" t="s">
        <v>21</v>
      </c>
      <c r="U8" s="58" t="s">
        <v>22</v>
      </c>
      <c r="V8" s="58" t="s">
        <v>23</v>
      </c>
      <c r="W8" s="58" t="s">
        <v>24</v>
      </c>
      <c r="X8" s="58" t="s">
        <v>25</v>
      </c>
      <c r="Y8" s="58" t="s">
        <v>26</v>
      </c>
      <c r="Z8" s="58" t="s">
        <v>27</v>
      </c>
      <c r="AA8" s="59" t="s">
        <v>137</v>
      </c>
      <c r="AB8" s="60" t="s">
        <v>138</v>
      </c>
      <c r="AC8" s="59" t="s">
        <v>139</v>
      </c>
    </row>
    <row r="9" spans="1:36" s="65" customFormat="1" ht="12.75" customHeight="1" x14ac:dyDescent="0.25">
      <c r="A9" s="61">
        <v>1</v>
      </c>
      <c r="B9" s="62">
        <v>2</v>
      </c>
      <c r="C9" s="61">
        <v>3</v>
      </c>
      <c r="D9" s="62">
        <v>4</v>
      </c>
      <c r="E9" s="63">
        <v>5</v>
      </c>
      <c r="F9" s="64">
        <v>6</v>
      </c>
      <c r="G9" s="63">
        <v>7</v>
      </c>
      <c r="H9" s="64">
        <v>8</v>
      </c>
      <c r="I9" s="63">
        <v>9</v>
      </c>
      <c r="J9" s="64">
        <v>10</v>
      </c>
      <c r="K9" s="63">
        <v>11</v>
      </c>
      <c r="L9" s="64">
        <v>12</v>
      </c>
      <c r="M9" s="63">
        <v>13</v>
      </c>
      <c r="N9" s="64">
        <v>14</v>
      </c>
      <c r="O9" s="63">
        <v>15</v>
      </c>
      <c r="P9" s="64">
        <v>16</v>
      </c>
      <c r="Q9" s="63">
        <v>17</v>
      </c>
      <c r="R9" s="64">
        <v>18</v>
      </c>
      <c r="S9" s="63">
        <v>19</v>
      </c>
      <c r="T9" s="64">
        <v>20</v>
      </c>
      <c r="U9" s="63">
        <v>21</v>
      </c>
      <c r="V9" s="64">
        <v>22</v>
      </c>
      <c r="W9" s="63">
        <v>23</v>
      </c>
      <c r="X9" s="64">
        <v>24</v>
      </c>
      <c r="Y9" s="63">
        <v>25</v>
      </c>
      <c r="Z9" s="64">
        <v>26</v>
      </c>
      <c r="AA9" s="62">
        <v>27</v>
      </c>
      <c r="AB9" s="61">
        <v>28</v>
      </c>
      <c r="AC9" s="61">
        <v>29</v>
      </c>
    </row>
    <row r="10" spans="1:36" ht="37.5" x14ac:dyDescent="0.3">
      <c r="A10" s="18">
        <v>1</v>
      </c>
      <c r="B10" s="19" t="s">
        <v>37</v>
      </c>
      <c r="C10" s="20">
        <f>'[4]новый 2022_АПП_забол_Изменения'!C10</f>
        <v>0</v>
      </c>
      <c r="D10" s="20">
        <f>'[4]новый 2022_АПП_забол_Изменения'!D10</f>
        <v>0</v>
      </c>
      <c r="E10" s="66">
        <f>'[4]новый 2022_АПП_забол_Изменения'!E10</f>
        <v>0</v>
      </c>
      <c r="F10" s="66">
        <f>'[4]новый 2022_АПП_забол_Изменения'!F10</f>
        <v>0</v>
      </c>
      <c r="G10" s="66">
        <f>'[4]новый 2022_АПП_забол_Изменения'!G10</f>
        <v>0</v>
      </c>
      <c r="H10" s="66">
        <f>'[4]новый 2022_АПП_забол_Изменения'!H10</f>
        <v>0</v>
      </c>
      <c r="I10" s="66">
        <f>'[4]новый 2022_АПП_забол_Изменения'!I10</f>
        <v>666</v>
      </c>
      <c r="J10" s="66">
        <f>'[4]новый 2022_АПП_забол_Изменения'!J10</f>
        <v>1146</v>
      </c>
      <c r="K10" s="66">
        <f>'[4]новый 2022_АПП_забол_Изменения'!K10</f>
        <v>-686</v>
      </c>
      <c r="L10" s="66">
        <f>'[4]новый 2022_АПП_забол_Изменения'!L10</f>
        <v>0</v>
      </c>
      <c r="M10" s="66">
        <f>'[4]новый 2022_АПП_забол_Изменения'!M10</f>
        <v>-325</v>
      </c>
      <c r="N10" s="66">
        <f>'[4]новый 2022_АПП_забол_Изменения'!N10</f>
        <v>0</v>
      </c>
      <c r="O10" s="66">
        <f>'[4]новый 2022_АПП_забол_Изменения'!O10</f>
        <v>0</v>
      </c>
      <c r="P10" s="66">
        <f>'[4]новый 2022_АПП_забол_Изменения'!P10</f>
        <v>540</v>
      </c>
      <c r="Q10" s="66">
        <f>'[4]новый 2022_АПП_забол_Изменения'!Q10</f>
        <v>0</v>
      </c>
      <c r="R10" s="66">
        <f>'[4]новый 2022_АПП_забол_Изменения'!R10</f>
        <v>0</v>
      </c>
      <c r="S10" s="66">
        <f>'[4]новый 2022_АПП_забол_Изменения'!S10</f>
        <v>0</v>
      </c>
      <c r="T10" s="66">
        <f>'[4]новый 2022_АПП_забол_Изменения'!T10</f>
        <v>-1000</v>
      </c>
      <c r="U10" s="66">
        <f>'[4]новый 2022_АПП_забол_Изменения'!U10</f>
        <v>0</v>
      </c>
      <c r="V10" s="66">
        <f>'[4]новый 2022_АПП_забол_Изменения'!V10</f>
        <v>0</v>
      </c>
      <c r="W10" s="66">
        <f>'[4]новый 2022_АПП_забол_Изменения'!W10</f>
        <v>0</v>
      </c>
      <c r="X10" s="66">
        <f>'[4]новый 2022_АПП_забол_Изменения'!X10</f>
        <v>0</v>
      </c>
      <c r="Y10" s="66">
        <f>'[4]новый 2022_АПП_забол_Изменения'!Y10</f>
        <v>0</v>
      </c>
      <c r="Z10" s="66">
        <f>'[4]новый 2022_АПП_забол_Изменения'!Z10</f>
        <v>-666</v>
      </c>
      <c r="AA10" s="67">
        <f>SUM(C10:Z10)</f>
        <v>-325</v>
      </c>
      <c r="AB10" s="22">
        <f>[5]Стом_Заболев!X17</f>
        <v>0</v>
      </c>
      <c r="AC10" s="24">
        <f>AB10+AA10</f>
        <v>-325</v>
      </c>
    </row>
    <row r="11" spans="1:36" s="68" customFormat="1" ht="37.5" x14ac:dyDescent="0.3">
      <c r="A11" s="18">
        <v>2</v>
      </c>
      <c r="B11" s="19" t="s">
        <v>38</v>
      </c>
      <c r="C11" s="20">
        <f>'[4]новый 2022_АПП_забол_Изменения'!C11</f>
        <v>0</v>
      </c>
      <c r="D11" s="20">
        <f>'[4]новый 2022_АПП_забол_Изменения'!D11</f>
        <v>0</v>
      </c>
      <c r="E11" s="66">
        <f>'[4]новый 2022_АПП_забол_Изменения'!E11</f>
        <v>0</v>
      </c>
      <c r="F11" s="66">
        <f>'[4]новый 2022_АПП_забол_Изменения'!F11</f>
        <v>0</v>
      </c>
      <c r="G11" s="66">
        <f>'[4]новый 2022_АПП_забол_Изменения'!G11</f>
        <v>0</v>
      </c>
      <c r="H11" s="66">
        <f>'[4]новый 2022_АПП_забол_Изменения'!H11</f>
        <v>0</v>
      </c>
      <c r="I11" s="66">
        <f>'[4]новый 2022_АПП_забол_Изменения'!I11</f>
        <v>0</v>
      </c>
      <c r="J11" s="66">
        <f>'[4]новый 2022_АПП_забол_Изменения'!J11</f>
        <v>0</v>
      </c>
      <c r="K11" s="66">
        <f>'[4]новый 2022_АПП_забол_Изменения'!K11</f>
        <v>0</v>
      </c>
      <c r="L11" s="66">
        <f>'[4]новый 2022_АПП_забол_Изменения'!L11</f>
        <v>0</v>
      </c>
      <c r="M11" s="66">
        <f>'[4]новый 2022_АПП_забол_Изменения'!M11</f>
        <v>0</v>
      </c>
      <c r="N11" s="66">
        <f>'[4]новый 2022_АПП_забол_Изменения'!N11</f>
        <v>0</v>
      </c>
      <c r="O11" s="66">
        <f>'[4]новый 2022_АПП_забол_Изменения'!O11</f>
        <v>0</v>
      </c>
      <c r="P11" s="66">
        <f>'[4]новый 2022_АПП_забол_Изменения'!P11</f>
        <v>0</v>
      </c>
      <c r="Q11" s="66">
        <f>'[4]новый 2022_АПП_забол_Изменения'!Q11</f>
        <v>0</v>
      </c>
      <c r="R11" s="66">
        <f>'[4]новый 2022_АПП_забол_Изменения'!R11</f>
        <v>0</v>
      </c>
      <c r="S11" s="66">
        <f>'[4]новый 2022_АПП_забол_Изменения'!S11</f>
        <v>0</v>
      </c>
      <c r="T11" s="66">
        <f>'[4]новый 2022_АПП_забол_Изменения'!T11</f>
        <v>0</v>
      </c>
      <c r="U11" s="66">
        <f>'[4]новый 2022_АПП_забол_Изменения'!U11</f>
        <v>0</v>
      </c>
      <c r="V11" s="66">
        <f>'[4]новый 2022_АПП_забол_Изменения'!V11</f>
        <v>0</v>
      </c>
      <c r="W11" s="66">
        <f>'[4]новый 2022_АПП_забол_Изменения'!W11</f>
        <v>0</v>
      </c>
      <c r="X11" s="66">
        <f>'[4]новый 2022_АПП_забол_Изменения'!X11</f>
        <v>0</v>
      </c>
      <c r="Y11" s="66">
        <f>'[4]новый 2022_АПП_забол_Изменения'!Y11</f>
        <v>0</v>
      </c>
      <c r="Z11" s="66">
        <f>'[4]новый 2022_АПП_забол_Изменения'!Z11</f>
        <v>0</v>
      </c>
      <c r="AA11" s="67">
        <f t="shared" ref="AA11:AA14" si="0">SUM(C11:Z11)</f>
        <v>0</v>
      </c>
      <c r="AB11" s="22">
        <f>[5]Стом_Заболев!X18</f>
        <v>0</v>
      </c>
      <c r="AC11" s="24">
        <f t="shared" ref="AC11:AC21" si="1">AB11+AA11</f>
        <v>0</v>
      </c>
    </row>
    <row r="12" spans="1:36" ht="23.25" customHeight="1" x14ac:dyDescent="0.3">
      <c r="A12" s="18">
        <v>3</v>
      </c>
      <c r="B12" s="19" t="s">
        <v>39</v>
      </c>
      <c r="C12" s="20">
        <f>'[4]новый 2022_АПП_забол_Изменения'!C12</f>
        <v>0</v>
      </c>
      <c r="D12" s="20">
        <f>'[4]новый 2022_АПП_забол_Изменения'!D12</f>
        <v>0</v>
      </c>
      <c r="E12" s="66">
        <f>'[4]новый 2022_АПП_забол_Изменения'!E12</f>
        <v>0</v>
      </c>
      <c r="F12" s="66">
        <f>'[4]новый 2022_АПП_забол_Изменения'!F12</f>
        <v>0</v>
      </c>
      <c r="G12" s="66">
        <f>'[4]новый 2022_АПП_забол_Изменения'!G12</f>
        <v>0</v>
      </c>
      <c r="H12" s="66">
        <f>'[4]новый 2022_АПП_забол_Изменения'!H12</f>
        <v>0</v>
      </c>
      <c r="I12" s="66">
        <f>'[4]новый 2022_АПП_забол_Изменения'!I12</f>
        <v>0</v>
      </c>
      <c r="J12" s="66">
        <f>'[4]новый 2022_АПП_забол_Изменения'!J12</f>
        <v>0</v>
      </c>
      <c r="K12" s="66">
        <f>'[4]новый 2022_АПП_забол_Изменения'!K12</f>
        <v>0</v>
      </c>
      <c r="L12" s="66">
        <f>'[4]новый 2022_АПП_забол_Изменения'!L12</f>
        <v>0</v>
      </c>
      <c r="M12" s="66">
        <f>'[4]новый 2022_АПП_забол_Изменения'!M12</f>
        <v>0</v>
      </c>
      <c r="N12" s="66">
        <f>'[4]новый 2022_АПП_забол_Изменения'!N12</f>
        <v>0</v>
      </c>
      <c r="O12" s="66">
        <f>'[4]новый 2022_АПП_забол_Изменения'!O12</f>
        <v>0</v>
      </c>
      <c r="P12" s="66">
        <f>'[4]новый 2022_АПП_забол_Изменения'!P12</f>
        <v>0</v>
      </c>
      <c r="Q12" s="66">
        <f>'[4]новый 2022_АПП_забол_Изменения'!Q12</f>
        <v>0</v>
      </c>
      <c r="R12" s="66">
        <f>'[4]новый 2022_АПП_забол_Изменения'!R12</f>
        <v>0</v>
      </c>
      <c r="S12" s="66">
        <f>'[4]новый 2022_АПП_забол_Изменения'!S12</f>
        <v>0</v>
      </c>
      <c r="T12" s="66">
        <f>'[4]новый 2022_АПП_забол_Изменения'!T12</f>
        <v>0</v>
      </c>
      <c r="U12" s="66">
        <f>'[4]новый 2022_АПП_забол_Изменения'!U12</f>
        <v>0</v>
      </c>
      <c r="V12" s="66">
        <f>'[4]новый 2022_АПП_забол_Изменения'!V12</f>
        <v>0</v>
      </c>
      <c r="W12" s="66">
        <f>'[4]новый 2022_АПП_забол_Изменения'!W12</f>
        <v>0</v>
      </c>
      <c r="X12" s="66">
        <f>'[4]новый 2022_АПП_забол_Изменения'!X12</f>
        <v>0</v>
      </c>
      <c r="Y12" s="66">
        <f>'[4]новый 2022_АПП_забол_Изменения'!Y12</f>
        <v>0</v>
      </c>
      <c r="Z12" s="66">
        <f>'[4]новый 2022_АПП_забол_Изменения'!Z12</f>
        <v>0</v>
      </c>
      <c r="AA12" s="67">
        <f t="shared" si="0"/>
        <v>0</v>
      </c>
      <c r="AB12" s="22"/>
      <c r="AC12" s="24">
        <f t="shared" si="1"/>
        <v>0</v>
      </c>
    </row>
    <row r="13" spans="1:36" ht="23.25" customHeight="1" x14ac:dyDescent="0.3">
      <c r="A13" s="18">
        <v>4</v>
      </c>
      <c r="B13" s="26" t="s">
        <v>40</v>
      </c>
      <c r="C13" s="20">
        <f>'[4]новый 2022_АПП_забол_Изменения'!C13</f>
        <v>0</v>
      </c>
      <c r="D13" s="20">
        <f>'[4]новый 2022_АПП_забол_Изменения'!D13</f>
        <v>0</v>
      </c>
      <c r="E13" s="66">
        <f>'[4]новый 2022_АПП_забол_Изменения'!E13</f>
        <v>0</v>
      </c>
      <c r="F13" s="66">
        <f>'[4]новый 2022_АПП_забол_Изменения'!F13</f>
        <v>0</v>
      </c>
      <c r="G13" s="66">
        <f>'[4]новый 2022_АПП_забол_Изменения'!G13</f>
        <v>0</v>
      </c>
      <c r="H13" s="66">
        <f>'[4]новый 2022_АПП_забол_Изменения'!H13</f>
        <v>0</v>
      </c>
      <c r="I13" s="66">
        <f>'[4]новый 2022_АПП_забол_Изменения'!I13</f>
        <v>0</v>
      </c>
      <c r="J13" s="66">
        <f>'[4]новый 2022_АПП_забол_Изменения'!J13</f>
        <v>0</v>
      </c>
      <c r="K13" s="66">
        <f>'[4]новый 2022_АПП_забол_Изменения'!K13</f>
        <v>0</v>
      </c>
      <c r="L13" s="66">
        <f>'[4]новый 2022_АПП_забол_Изменения'!L13</f>
        <v>0</v>
      </c>
      <c r="M13" s="66">
        <f>'[4]новый 2022_АПП_забол_Изменения'!M13</f>
        <v>0</v>
      </c>
      <c r="N13" s="66">
        <f>'[4]новый 2022_АПП_забол_Изменения'!N13</f>
        <v>0</v>
      </c>
      <c r="O13" s="66">
        <f>'[4]новый 2022_АПП_забол_Изменения'!O13</f>
        <v>0</v>
      </c>
      <c r="P13" s="66">
        <f>'[4]новый 2022_АПП_забол_Изменения'!P13</f>
        <v>0</v>
      </c>
      <c r="Q13" s="66">
        <f>'[4]новый 2022_АПП_забол_Изменения'!Q13</f>
        <v>0</v>
      </c>
      <c r="R13" s="66">
        <f>'[4]новый 2022_АПП_забол_Изменения'!R13</f>
        <v>0</v>
      </c>
      <c r="S13" s="66">
        <f>'[4]новый 2022_АПП_забол_Изменения'!S13</f>
        <v>0</v>
      </c>
      <c r="T13" s="66">
        <f>'[4]новый 2022_АПП_забол_Изменения'!T13</f>
        <v>0</v>
      </c>
      <c r="U13" s="66">
        <f>'[4]новый 2022_АПП_забол_Изменения'!U13</f>
        <v>0</v>
      </c>
      <c r="V13" s="66">
        <f>'[4]новый 2022_АПП_забол_Изменения'!V13</f>
        <v>0</v>
      </c>
      <c r="W13" s="66">
        <f>'[4]новый 2022_АПП_забол_Изменения'!W13</f>
        <v>0</v>
      </c>
      <c r="X13" s="66">
        <f>'[4]новый 2022_АПП_забол_Изменения'!X13</f>
        <v>0</v>
      </c>
      <c r="Y13" s="66">
        <f>'[4]новый 2022_АПП_забол_Изменения'!Y13</f>
        <v>0</v>
      </c>
      <c r="Z13" s="66">
        <f>'[4]новый 2022_АПП_забол_Изменения'!Z13</f>
        <v>0</v>
      </c>
      <c r="AA13" s="67">
        <f t="shared" si="0"/>
        <v>0</v>
      </c>
      <c r="AB13" s="22">
        <f>[5]Стом_Заболев!X20</f>
        <v>0</v>
      </c>
      <c r="AC13" s="24">
        <f t="shared" si="1"/>
        <v>0</v>
      </c>
    </row>
    <row r="14" spans="1:36" ht="23.25" customHeight="1" x14ac:dyDescent="0.3">
      <c r="A14" s="18">
        <v>5</v>
      </c>
      <c r="B14" s="26" t="s">
        <v>41</v>
      </c>
      <c r="C14" s="20">
        <f>'[4]новый 2022_АПП_забол_Изменения'!C14</f>
        <v>0</v>
      </c>
      <c r="D14" s="20">
        <f>'[4]новый 2022_АПП_забол_Изменения'!D14</f>
        <v>0</v>
      </c>
      <c r="E14" s="66">
        <f>'[4]новый 2022_АПП_забол_Изменения'!E14</f>
        <v>0</v>
      </c>
      <c r="F14" s="66">
        <f>'[4]новый 2022_АПП_забол_Изменения'!F14</f>
        <v>0</v>
      </c>
      <c r="G14" s="66">
        <f>'[4]новый 2022_АПП_забол_Изменения'!G14</f>
        <v>0</v>
      </c>
      <c r="H14" s="66">
        <f>'[4]новый 2022_АПП_забол_Изменения'!H14</f>
        <v>0</v>
      </c>
      <c r="I14" s="66">
        <f>'[4]новый 2022_АПП_забол_Изменения'!I14</f>
        <v>0</v>
      </c>
      <c r="J14" s="66">
        <f>'[4]новый 2022_АПП_забол_Изменения'!J14</f>
        <v>0</v>
      </c>
      <c r="K14" s="66">
        <f>'[4]новый 2022_АПП_забол_Изменения'!K14</f>
        <v>0</v>
      </c>
      <c r="L14" s="66">
        <f>'[4]новый 2022_АПП_забол_Изменения'!L14</f>
        <v>0</v>
      </c>
      <c r="M14" s="66">
        <f>'[4]новый 2022_АПП_забол_Изменения'!M14</f>
        <v>0</v>
      </c>
      <c r="N14" s="66">
        <f>'[4]новый 2022_АПП_забол_Изменения'!N14</f>
        <v>0</v>
      </c>
      <c r="O14" s="66">
        <f>'[4]новый 2022_АПП_забол_Изменения'!O14</f>
        <v>0</v>
      </c>
      <c r="P14" s="66">
        <f>'[4]новый 2022_АПП_забол_Изменения'!P14</f>
        <v>0</v>
      </c>
      <c r="Q14" s="66">
        <f>'[4]новый 2022_АПП_забол_Изменения'!Q14</f>
        <v>0</v>
      </c>
      <c r="R14" s="66">
        <f>'[4]новый 2022_АПП_забол_Изменения'!R14</f>
        <v>0</v>
      </c>
      <c r="S14" s="66">
        <f>'[4]новый 2022_АПП_забол_Изменения'!S14</f>
        <v>0</v>
      </c>
      <c r="T14" s="66">
        <f>'[4]новый 2022_АПП_забол_Изменения'!T14</f>
        <v>0</v>
      </c>
      <c r="U14" s="66">
        <f>'[4]новый 2022_АПП_забол_Изменения'!U14</f>
        <v>0</v>
      </c>
      <c r="V14" s="66">
        <f>'[4]новый 2022_АПП_забол_Изменения'!V14</f>
        <v>0</v>
      </c>
      <c r="W14" s="66">
        <f>'[4]новый 2022_АПП_забол_Изменения'!W14</f>
        <v>0</v>
      </c>
      <c r="X14" s="66">
        <f>'[4]новый 2022_АПП_забол_Изменения'!X14</f>
        <v>0</v>
      </c>
      <c r="Y14" s="66">
        <f>'[4]новый 2022_АПП_забол_Изменения'!Y14</f>
        <v>0</v>
      </c>
      <c r="Z14" s="66">
        <f>'[4]новый 2022_АПП_забол_Изменения'!Z14</f>
        <v>0</v>
      </c>
      <c r="AA14" s="67">
        <f t="shared" si="0"/>
        <v>0</v>
      </c>
      <c r="AB14" s="22">
        <f>[5]Стом_Заболев!X21</f>
        <v>0</v>
      </c>
      <c r="AC14" s="24">
        <f t="shared" si="1"/>
        <v>0</v>
      </c>
    </row>
    <row r="15" spans="1:36" ht="18.75" x14ac:dyDescent="0.3">
      <c r="A15" s="69"/>
      <c r="B15" s="70" t="s">
        <v>42</v>
      </c>
      <c r="C15" s="71">
        <f>SUM(C10:C14)</f>
        <v>0</v>
      </c>
      <c r="D15" s="71">
        <f t="shared" ref="D15:AC15" si="2">SUM(D10:D14)</f>
        <v>0</v>
      </c>
      <c r="E15" s="71">
        <f t="shared" si="2"/>
        <v>0</v>
      </c>
      <c r="F15" s="71">
        <f t="shared" si="2"/>
        <v>0</v>
      </c>
      <c r="G15" s="71">
        <f t="shared" si="2"/>
        <v>0</v>
      </c>
      <c r="H15" s="71">
        <f t="shared" si="2"/>
        <v>0</v>
      </c>
      <c r="I15" s="71">
        <f t="shared" si="2"/>
        <v>666</v>
      </c>
      <c r="J15" s="71">
        <f t="shared" si="2"/>
        <v>1146</v>
      </c>
      <c r="K15" s="71">
        <f t="shared" si="2"/>
        <v>-686</v>
      </c>
      <c r="L15" s="71">
        <f t="shared" si="2"/>
        <v>0</v>
      </c>
      <c r="M15" s="71">
        <f t="shared" si="2"/>
        <v>-325</v>
      </c>
      <c r="N15" s="71">
        <f t="shared" si="2"/>
        <v>0</v>
      </c>
      <c r="O15" s="71">
        <f t="shared" si="2"/>
        <v>0</v>
      </c>
      <c r="P15" s="71">
        <f t="shared" si="2"/>
        <v>540</v>
      </c>
      <c r="Q15" s="71">
        <f t="shared" si="2"/>
        <v>0</v>
      </c>
      <c r="R15" s="71">
        <f t="shared" si="2"/>
        <v>0</v>
      </c>
      <c r="S15" s="71">
        <f t="shared" si="2"/>
        <v>0</v>
      </c>
      <c r="T15" s="71">
        <f t="shared" si="2"/>
        <v>-1000</v>
      </c>
      <c r="U15" s="71">
        <f t="shared" si="2"/>
        <v>0</v>
      </c>
      <c r="V15" s="71">
        <f t="shared" si="2"/>
        <v>0</v>
      </c>
      <c r="W15" s="71">
        <f t="shared" si="2"/>
        <v>0</v>
      </c>
      <c r="X15" s="71">
        <f t="shared" si="2"/>
        <v>0</v>
      </c>
      <c r="Y15" s="71">
        <f t="shared" si="2"/>
        <v>0</v>
      </c>
      <c r="Z15" s="71">
        <f t="shared" si="2"/>
        <v>-666</v>
      </c>
      <c r="AA15" s="71">
        <f t="shared" si="2"/>
        <v>-325</v>
      </c>
      <c r="AB15" s="71">
        <f t="shared" si="2"/>
        <v>0</v>
      </c>
      <c r="AC15" s="71">
        <f t="shared" si="2"/>
        <v>-325</v>
      </c>
    </row>
    <row r="16" spans="1:36" s="1" customFormat="1" ht="21.75" customHeight="1" x14ac:dyDescent="0.3">
      <c r="A16" s="18">
        <v>6</v>
      </c>
      <c r="B16" s="26" t="s">
        <v>43</v>
      </c>
      <c r="C16" s="20">
        <f>'[4]новый 2022_АПП_забол_Изменения'!C16</f>
        <v>0</v>
      </c>
      <c r="D16" s="20">
        <f>'[4]новый 2022_АПП_забол_Изменения'!D16</f>
        <v>0</v>
      </c>
      <c r="E16" s="66">
        <f>'[4]новый 2022_АПП_забол_Изменения'!E16</f>
        <v>0</v>
      </c>
      <c r="F16" s="66">
        <f>'[4]новый 2022_АПП_забол_Изменения'!F16</f>
        <v>0</v>
      </c>
      <c r="G16" s="66">
        <f>'[4]новый 2022_АПП_забол_Изменения'!G16</f>
        <v>0</v>
      </c>
      <c r="H16" s="66">
        <f>'[4]новый 2022_АПП_забол_Изменения'!H16</f>
        <v>0</v>
      </c>
      <c r="I16" s="66">
        <f>'[4]новый 2022_АПП_забол_Изменения'!I16</f>
        <v>0</v>
      </c>
      <c r="J16" s="66">
        <f>'[4]новый 2022_АПП_забол_Изменения'!J16</f>
        <v>0</v>
      </c>
      <c r="K16" s="66">
        <f>'[4]новый 2022_АПП_забол_Изменения'!K16</f>
        <v>0</v>
      </c>
      <c r="L16" s="66">
        <f>'[4]новый 2022_АПП_забол_Изменения'!L16</f>
        <v>0</v>
      </c>
      <c r="M16" s="66">
        <f>'[4]новый 2022_АПП_забол_Изменения'!M16</f>
        <v>325</v>
      </c>
      <c r="N16" s="66">
        <f>'[4]новый 2022_АПП_забол_Изменения'!N16</f>
        <v>0</v>
      </c>
      <c r="O16" s="66">
        <f>'[4]новый 2022_АПП_забол_Изменения'!O16</f>
        <v>0</v>
      </c>
      <c r="P16" s="66">
        <f>'[4]новый 2022_АПП_забол_Изменения'!P16</f>
        <v>0</v>
      </c>
      <c r="Q16" s="66">
        <f>'[4]новый 2022_АПП_забол_Изменения'!Q16</f>
        <v>0</v>
      </c>
      <c r="R16" s="66">
        <f>'[4]новый 2022_АПП_забол_Изменения'!R16</f>
        <v>0</v>
      </c>
      <c r="S16" s="66">
        <f>'[4]новый 2022_АПП_забол_Изменения'!S16</f>
        <v>-3421</v>
      </c>
      <c r="T16" s="66">
        <f>'[4]новый 2022_АПП_забол_Изменения'!T16</f>
        <v>-4700</v>
      </c>
      <c r="U16" s="66">
        <f>'[4]новый 2022_АПП_забол_Изменения'!U16</f>
        <v>0</v>
      </c>
      <c r="V16" s="66">
        <f>'[4]новый 2022_АПП_забол_Изменения'!V16</f>
        <v>0</v>
      </c>
      <c r="W16" s="66">
        <f>'[4]новый 2022_АПП_забол_Изменения'!W16</f>
        <v>0</v>
      </c>
      <c r="X16" s="66">
        <f>'[4]новый 2022_АПП_забол_Изменения'!X16</f>
        <v>4700</v>
      </c>
      <c r="Y16" s="66">
        <f>'[4]новый 2022_АПП_забол_Изменения'!Y16</f>
        <v>0</v>
      </c>
      <c r="Z16" s="66">
        <f>'[4]новый 2022_АПП_забол_Изменения'!Z16</f>
        <v>0</v>
      </c>
      <c r="AA16" s="67">
        <f t="shared" ref="AA16:AA51" si="3">SUM(C16:Z16)</f>
        <v>-3096</v>
      </c>
      <c r="AB16" s="22">
        <f>[5]Стом_Заболев!X23</f>
        <v>0</v>
      </c>
      <c r="AC16" s="24">
        <f t="shared" si="1"/>
        <v>-3096</v>
      </c>
    </row>
    <row r="17" spans="1:29" ht="18.75" x14ac:dyDescent="0.3">
      <c r="A17" s="18">
        <v>7</v>
      </c>
      <c r="B17" s="26" t="s">
        <v>44</v>
      </c>
      <c r="C17" s="20">
        <f>'[4]новый 2022_АПП_забол_Изменения'!C17</f>
        <v>0</v>
      </c>
      <c r="D17" s="20">
        <f>'[4]новый 2022_АПП_забол_Изменения'!D17</f>
        <v>0</v>
      </c>
      <c r="E17" s="66">
        <f>'[4]новый 2022_АПП_забол_Изменения'!E17</f>
        <v>0</v>
      </c>
      <c r="F17" s="66">
        <f>'[4]новый 2022_АПП_забол_Изменения'!F17</f>
        <v>0</v>
      </c>
      <c r="G17" s="66">
        <f>'[4]новый 2022_АПП_забол_Изменения'!G17</f>
        <v>0</v>
      </c>
      <c r="H17" s="66">
        <f>'[4]новый 2022_АПП_забол_Изменения'!H17</f>
        <v>0</v>
      </c>
      <c r="I17" s="66">
        <f>'[4]новый 2022_АПП_забол_Изменения'!I17</f>
        <v>0</v>
      </c>
      <c r="J17" s="66">
        <f>'[4]новый 2022_АПП_забол_Изменения'!J17</f>
        <v>0</v>
      </c>
      <c r="K17" s="66">
        <f>'[4]новый 2022_АПП_забол_Изменения'!K17</f>
        <v>0</v>
      </c>
      <c r="L17" s="66">
        <f>'[4]новый 2022_АПП_забол_Изменения'!L17</f>
        <v>0</v>
      </c>
      <c r="M17" s="66">
        <f>'[4]новый 2022_АПП_забол_Изменения'!M17</f>
        <v>0</v>
      </c>
      <c r="N17" s="66">
        <f>'[4]новый 2022_АПП_забол_Изменения'!N17</f>
        <v>0</v>
      </c>
      <c r="O17" s="66">
        <f>'[4]новый 2022_АПП_забол_Изменения'!O17</f>
        <v>0</v>
      </c>
      <c r="P17" s="66">
        <f>'[4]новый 2022_АПП_забол_Изменения'!P17</f>
        <v>0</v>
      </c>
      <c r="Q17" s="66">
        <f>'[4]новый 2022_АПП_забол_Изменения'!Q17</f>
        <v>0</v>
      </c>
      <c r="R17" s="66">
        <f>'[4]новый 2022_АПП_забол_Изменения'!R17</f>
        <v>0</v>
      </c>
      <c r="S17" s="66">
        <f>'[4]новый 2022_АПП_забол_Изменения'!S17</f>
        <v>0</v>
      </c>
      <c r="T17" s="66">
        <f>'[4]новый 2022_АПП_забол_Изменения'!T17</f>
        <v>0</v>
      </c>
      <c r="U17" s="66">
        <f>'[4]новый 2022_АПП_забол_Изменения'!U17</f>
        <v>0</v>
      </c>
      <c r="V17" s="66">
        <f>'[4]новый 2022_АПП_забол_Изменения'!V17</f>
        <v>0</v>
      </c>
      <c r="W17" s="66">
        <f>'[4]новый 2022_АПП_забол_Изменения'!W17</f>
        <v>0</v>
      </c>
      <c r="X17" s="66">
        <f>'[4]новый 2022_АПП_забол_Изменения'!X17</f>
        <v>0</v>
      </c>
      <c r="Y17" s="66">
        <f>'[4]новый 2022_АПП_забол_Изменения'!Y17</f>
        <v>0</v>
      </c>
      <c r="Z17" s="66">
        <f>'[4]новый 2022_АПП_забол_Изменения'!Z17</f>
        <v>0</v>
      </c>
      <c r="AA17" s="67">
        <f t="shared" si="3"/>
        <v>0</v>
      </c>
      <c r="AB17" s="22">
        <f>[5]Стом_Заболев!X24</f>
        <v>0</v>
      </c>
      <c r="AC17" s="24">
        <f t="shared" si="1"/>
        <v>0</v>
      </c>
    </row>
    <row r="18" spans="1:29" ht="18.75" x14ac:dyDescent="0.3">
      <c r="A18" s="18">
        <v>8</v>
      </c>
      <c r="B18" s="26" t="s">
        <v>45</v>
      </c>
      <c r="C18" s="20">
        <f>'[4]новый 2022_АПП_забол_Изменения'!C18</f>
        <v>0</v>
      </c>
      <c r="D18" s="20">
        <f>'[4]новый 2022_АПП_забол_Изменения'!D18</f>
        <v>0</v>
      </c>
      <c r="E18" s="66">
        <f>'[4]новый 2022_АПП_забол_Изменения'!E18</f>
        <v>0</v>
      </c>
      <c r="F18" s="66">
        <f>'[4]новый 2022_АПП_забол_Изменения'!F18</f>
        <v>0</v>
      </c>
      <c r="G18" s="66">
        <f>'[4]новый 2022_АПП_забол_Изменения'!G18</f>
        <v>0</v>
      </c>
      <c r="H18" s="66">
        <f>'[4]новый 2022_АПП_забол_Изменения'!H18</f>
        <v>0</v>
      </c>
      <c r="I18" s="66">
        <f>'[4]новый 2022_АПП_забол_Изменения'!I18</f>
        <v>0</v>
      </c>
      <c r="J18" s="66">
        <f>'[4]новый 2022_АПП_забол_Изменения'!J18</f>
        <v>0</v>
      </c>
      <c r="K18" s="66">
        <f>'[4]новый 2022_АПП_забол_Изменения'!K18</f>
        <v>0</v>
      </c>
      <c r="L18" s="66">
        <f>'[4]новый 2022_АПП_забол_Изменения'!L18</f>
        <v>0</v>
      </c>
      <c r="M18" s="66">
        <f>'[4]новый 2022_АПП_забол_Изменения'!M18</f>
        <v>0</v>
      </c>
      <c r="N18" s="66">
        <f>'[4]новый 2022_АПП_забол_Изменения'!N18</f>
        <v>0</v>
      </c>
      <c r="O18" s="66">
        <f>'[4]новый 2022_АПП_забол_Изменения'!O18</f>
        <v>0</v>
      </c>
      <c r="P18" s="66">
        <f>'[4]новый 2022_АПП_забол_Изменения'!P18</f>
        <v>0</v>
      </c>
      <c r="Q18" s="66">
        <f>'[4]новый 2022_АПП_забол_Изменения'!Q18</f>
        <v>0</v>
      </c>
      <c r="R18" s="66">
        <f>'[4]новый 2022_АПП_забол_Изменения'!R18</f>
        <v>0</v>
      </c>
      <c r="S18" s="66">
        <f>'[4]новый 2022_АПП_забол_Изменения'!S18</f>
        <v>0</v>
      </c>
      <c r="T18" s="66">
        <f>'[4]новый 2022_АПП_забол_Изменения'!T18</f>
        <v>0</v>
      </c>
      <c r="U18" s="66">
        <f>'[4]новый 2022_АПП_забол_Изменения'!U18</f>
        <v>0</v>
      </c>
      <c r="V18" s="66">
        <f>'[4]новый 2022_АПП_забол_Изменения'!V18</f>
        <v>0</v>
      </c>
      <c r="W18" s="66">
        <f>'[4]новый 2022_АПП_забол_Изменения'!W18</f>
        <v>0</v>
      </c>
      <c r="X18" s="66">
        <f>'[4]новый 2022_АПП_забол_Изменения'!X18</f>
        <v>0</v>
      </c>
      <c r="Y18" s="66">
        <f>'[4]новый 2022_АПП_забол_Изменения'!Y18</f>
        <v>0</v>
      </c>
      <c r="Z18" s="66">
        <f>'[4]новый 2022_АПП_забол_Изменения'!Z18</f>
        <v>0</v>
      </c>
      <c r="AA18" s="67">
        <f t="shared" si="3"/>
        <v>0</v>
      </c>
      <c r="AB18" s="22">
        <f>[5]Стом_Заболев!X25</f>
        <v>0</v>
      </c>
      <c r="AC18" s="24">
        <f t="shared" si="1"/>
        <v>0</v>
      </c>
    </row>
    <row r="19" spans="1:29" ht="18.75" x14ac:dyDescent="0.3">
      <c r="A19" s="18">
        <v>9</v>
      </c>
      <c r="B19" s="26" t="s">
        <v>46</v>
      </c>
      <c r="C19" s="20">
        <f>'[4]новый 2022_АПП_забол_Изменения'!C19</f>
        <v>0</v>
      </c>
      <c r="D19" s="20">
        <f>'[4]новый 2022_АПП_забол_Изменения'!D19</f>
        <v>0</v>
      </c>
      <c r="E19" s="66">
        <f>'[4]новый 2022_АПП_забол_Изменения'!E19</f>
        <v>0</v>
      </c>
      <c r="F19" s="66">
        <f>'[4]новый 2022_АПП_забол_Изменения'!F19</f>
        <v>0</v>
      </c>
      <c r="G19" s="66">
        <f>'[4]новый 2022_АПП_забол_Изменения'!G19</f>
        <v>0</v>
      </c>
      <c r="H19" s="66">
        <f>'[4]новый 2022_АПП_забол_Изменения'!H19</f>
        <v>0</v>
      </c>
      <c r="I19" s="66">
        <f>'[4]новый 2022_АПП_забол_Изменения'!I19</f>
        <v>0</v>
      </c>
      <c r="J19" s="66">
        <f>'[4]новый 2022_АПП_забол_Изменения'!J19</f>
        <v>0</v>
      </c>
      <c r="K19" s="66">
        <f>'[4]новый 2022_АПП_забол_Изменения'!K19</f>
        <v>0</v>
      </c>
      <c r="L19" s="66">
        <f>'[4]новый 2022_АПП_забол_Изменения'!L19</f>
        <v>0</v>
      </c>
      <c r="M19" s="66">
        <f>'[4]новый 2022_АПП_забол_Изменения'!M19</f>
        <v>0</v>
      </c>
      <c r="N19" s="66">
        <f>'[4]новый 2022_АПП_забол_Изменения'!N19</f>
        <v>0</v>
      </c>
      <c r="O19" s="66">
        <f>'[4]новый 2022_АПП_забол_Изменения'!O19</f>
        <v>0</v>
      </c>
      <c r="P19" s="66">
        <f>'[4]новый 2022_АПП_забол_Изменения'!P19</f>
        <v>0</v>
      </c>
      <c r="Q19" s="66">
        <f>'[4]новый 2022_АПП_забол_Изменения'!Q19</f>
        <v>0</v>
      </c>
      <c r="R19" s="66">
        <f>'[4]новый 2022_АПП_забол_Изменения'!R19</f>
        <v>0</v>
      </c>
      <c r="S19" s="66">
        <f>'[4]новый 2022_АПП_забол_Изменения'!S19</f>
        <v>0</v>
      </c>
      <c r="T19" s="66">
        <f>'[4]новый 2022_АПП_забол_Изменения'!T19</f>
        <v>0</v>
      </c>
      <c r="U19" s="66">
        <f>'[4]новый 2022_АПП_забол_Изменения'!U19</f>
        <v>0</v>
      </c>
      <c r="V19" s="66">
        <f>'[4]новый 2022_АПП_забол_Изменения'!V19</f>
        <v>0</v>
      </c>
      <c r="W19" s="66">
        <f>'[4]новый 2022_АПП_забол_Изменения'!W19</f>
        <v>0</v>
      </c>
      <c r="X19" s="66">
        <f>'[4]новый 2022_АПП_забол_Изменения'!X19</f>
        <v>0</v>
      </c>
      <c r="Y19" s="66">
        <f>'[4]новый 2022_АПП_забол_Изменения'!Y19</f>
        <v>0</v>
      </c>
      <c r="Z19" s="66">
        <f>'[4]новый 2022_АПП_забол_Изменения'!Z19</f>
        <v>0</v>
      </c>
      <c r="AA19" s="67">
        <f t="shared" si="3"/>
        <v>0</v>
      </c>
      <c r="AB19" s="22">
        <f>[5]Стом_Заболев!X26</f>
        <v>0</v>
      </c>
      <c r="AC19" s="24">
        <f t="shared" si="1"/>
        <v>0</v>
      </c>
    </row>
    <row r="20" spans="1:29" ht="25.5" customHeight="1" x14ac:dyDescent="0.3">
      <c r="A20" s="18">
        <v>10</v>
      </c>
      <c r="B20" s="26" t="s">
        <v>47</v>
      </c>
      <c r="C20" s="20">
        <f>'[4]новый 2022_АПП_забол_Изменения'!C20</f>
        <v>0</v>
      </c>
      <c r="D20" s="20">
        <f>'[4]новый 2022_АПП_забол_Изменения'!D20</f>
        <v>0</v>
      </c>
      <c r="E20" s="66">
        <f>'[4]новый 2022_АПП_забол_Изменения'!E20</f>
        <v>0</v>
      </c>
      <c r="F20" s="66">
        <f>'[4]новый 2022_АПП_забол_Изменения'!F20</f>
        <v>0</v>
      </c>
      <c r="G20" s="66">
        <f>'[4]новый 2022_АПП_забол_Изменения'!G20</f>
        <v>0</v>
      </c>
      <c r="H20" s="66">
        <f>'[4]новый 2022_АПП_забол_Изменения'!H20</f>
        <v>0</v>
      </c>
      <c r="I20" s="66">
        <f>'[4]новый 2022_АПП_забол_Изменения'!I20</f>
        <v>0</v>
      </c>
      <c r="J20" s="66">
        <f>'[4]новый 2022_АПП_забол_Изменения'!J20</f>
        <v>0</v>
      </c>
      <c r="K20" s="66">
        <f>'[4]новый 2022_АПП_забол_Изменения'!K20</f>
        <v>0</v>
      </c>
      <c r="L20" s="66">
        <f>'[4]новый 2022_АПП_забол_Изменения'!L20</f>
        <v>0</v>
      </c>
      <c r="M20" s="66">
        <f>'[4]новый 2022_АПП_забол_Изменения'!M20</f>
        <v>0</v>
      </c>
      <c r="N20" s="66">
        <f>'[4]новый 2022_АПП_забол_Изменения'!N20</f>
        <v>0</v>
      </c>
      <c r="O20" s="66">
        <f>'[4]новый 2022_АПП_забол_Изменения'!O20</f>
        <v>0</v>
      </c>
      <c r="P20" s="66">
        <f>'[4]новый 2022_АПП_забол_Изменения'!P20</f>
        <v>0</v>
      </c>
      <c r="Q20" s="66">
        <f>'[4]новый 2022_АПП_забол_Изменения'!Q20</f>
        <v>0</v>
      </c>
      <c r="R20" s="66">
        <f>'[4]новый 2022_АПП_забол_Изменения'!R20</f>
        <v>0</v>
      </c>
      <c r="S20" s="66">
        <f>'[4]новый 2022_АПП_забол_Изменения'!S20</f>
        <v>0</v>
      </c>
      <c r="T20" s="66">
        <f>'[4]новый 2022_АПП_забол_Изменения'!T20</f>
        <v>0</v>
      </c>
      <c r="U20" s="66">
        <f>'[4]новый 2022_АПП_забол_Изменения'!U20</f>
        <v>0</v>
      </c>
      <c r="V20" s="66">
        <f>'[4]новый 2022_АПП_забол_Изменения'!V20</f>
        <v>0</v>
      </c>
      <c r="W20" s="66">
        <f>'[4]новый 2022_АПП_забол_Изменения'!W20</f>
        <v>0</v>
      </c>
      <c r="X20" s="66">
        <f>'[4]новый 2022_АПП_забол_Изменения'!X20</f>
        <v>0</v>
      </c>
      <c r="Y20" s="66">
        <f>'[4]новый 2022_АПП_забол_Изменения'!Y20</f>
        <v>0</v>
      </c>
      <c r="Z20" s="66">
        <f>'[4]новый 2022_АПП_забол_Изменения'!Z20</f>
        <v>0</v>
      </c>
      <c r="AA20" s="67">
        <f t="shared" si="3"/>
        <v>0</v>
      </c>
      <c r="AB20" s="22">
        <f>[5]Стом_Заболев!X27</f>
        <v>0</v>
      </c>
      <c r="AC20" s="24">
        <f t="shared" si="1"/>
        <v>0</v>
      </c>
    </row>
    <row r="21" spans="1:29" ht="23.25" customHeight="1" x14ac:dyDescent="0.3">
      <c r="A21" s="18">
        <v>11</v>
      </c>
      <c r="B21" s="26" t="s">
        <v>48</v>
      </c>
      <c r="C21" s="20">
        <f>'[4]новый 2022_АПП_забол_Изменения'!C21</f>
        <v>0</v>
      </c>
      <c r="D21" s="20">
        <f>'[4]новый 2022_АПП_забол_Изменения'!D21</f>
        <v>0</v>
      </c>
      <c r="E21" s="66">
        <f>'[4]новый 2022_АПП_забол_Изменения'!E21</f>
        <v>0</v>
      </c>
      <c r="F21" s="66">
        <f>'[4]новый 2022_АПП_забол_Изменения'!F21</f>
        <v>0</v>
      </c>
      <c r="G21" s="66">
        <f>'[4]новый 2022_АПП_забол_Изменения'!G21</f>
        <v>0</v>
      </c>
      <c r="H21" s="66">
        <f>'[4]новый 2022_АПП_забол_Изменения'!H21</f>
        <v>0</v>
      </c>
      <c r="I21" s="66">
        <f>'[4]новый 2022_АПП_забол_Изменения'!I21</f>
        <v>0</v>
      </c>
      <c r="J21" s="66">
        <f>'[4]новый 2022_АПП_забол_Изменения'!J21</f>
        <v>0</v>
      </c>
      <c r="K21" s="66">
        <f>'[4]новый 2022_АПП_забол_Изменения'!K21</f>
        <v>-3288</v>
      </c>
      <c r="L21" s="66">
        <f>'[4]новый 2022_АПП_забол_Изменения'!L21</f>
        <v>0</v>
      </c>
      <c r="M21" s="66">
        <f>'[4]новый 2022_АПП_забол_Изменения'!M21</f>
        <v>0</v>
      </c>
      <c r="N21" s="66">
        <f>'[4]новый 2022_АПП_забол_Изменения'!N21</f>
        <v>0</v>
      </c>
      <c r="O21" s="66">
        <f>'[4]новый 2022_АПП_забол_Изменения'!O21</f>
        <v>0</v>
      </c>
      <c r="P21" s="66">
        <f>'[4]новый 2022_АПП_забол_Изменения'!P21</f>
        <v>0</v>
      </c>
      <c r="Q21" s="66">
        <f>'[4]новый 2022_АПП_забол_Изменения'!Q21</f>
        <v>3288</v>
      </c>
      <c r="R21" s="66">
        <f>'[4]новый 2022_АПП_забол_Изменения'!R21</f>
        <v>0</v>
      </c>
      <c r="S21" s="66">
        <f>'[4]новый 2022_АПП_забол_Изменения'!S21</f>
        <v>0</v>
      </c>
      <c r="T21" s="66">
        <f>'[4]новый 2022_АПП_забол_Изменения'!T21</f>
        <v>0</v>
      </c>
      <c r="U21" s="66">
        <f>'[4]новый 2022_АПП_забол_Изменения'!U21</f>
        <v>0</v>
      </c>
      <c r="V21" s="66">
        <f>'[4]новый 2022_АПП_забол_Изменения'!V21</f>
        <v>0</v>
      </c>
      <c r="W21" s="66">
        <f>'[4]новый 2022_АПП_забол_Изменения'!W21</f>
        <v>0</v>
      </c>
      <c r="X21" s="66">
        <f>'[4]новый 2022_АПП_забол_Изменения'!X21</f>
        <v>0</v>
      </c>
      <c r="Y21" s="66">
        <f>'[4]новый 2022_АПП_забол_Изменения'!Y21</f>
        <v>0</v>
      </c>
      <c r="Z21" s="66">
        <f>'[4]новый 2022_АПП_забол_Изменения'!Z21</f>
        <v>0</v>
      </c>
      <c r="AA21" s="67">
        <f t="shared" si="3"/>
        <v>0</v>
      </c>
      <c r="AB21" s="22">
        <f>[5]Стом_Заболев!X28</f>
        <v>0</v>
      </c>
      <c r="AC21" s="24">
        <f t="shared" si="1"/>
        <v>0</v>
      </c>
    </row>
    <row r="22" spans="1:29" ht="24" customHeight="1" x14ac:dyDescent="0.3">
      <c r="A22" s="69"/>
      <c r="B22" s="70" t="s">
        <v>49</v>
      </c>
      <c r="C22" s="71">
        <f>SUM(C16:C21)</f>
        <v>0</v>
      </c>
      <c r="D22" s="71">
        <f t="shared" ref="D22:AC22" si="4">SUM(D16:D21)</f>
        <v>0</v>
      </c>
      <c r="E22" s="71">
        <f t="shared" si="4"/>
        <v>0</v>
      </c>
      <c r="F22" s="71">
        <f t="shared" si="4"/>
        <v>0</v>
      </c>
      <c r="G22" s="71">
        <f t="shared" si="4"/>
        <v>0</v>
      </c>
      <c r="H22" s="71">
        <f t="shared" si="4"/>
        <v>0</v>
      </c>
      <c r="I22" s="71">
        <f t="shared" si="4"/>
        <v>0</v>
      </c>
      <c r="J22" s="71">
        <f t="shared" si="4"/>
        <v>0</v>
      </c>
      <c r="K22" s="71">
        <f t="shared" si="4"/>
        <v>-3288</v>
      </c>
      <c r="L22" s="71">
        <f t="shared" si="4"/>
        <v>0</v>
      </c>
      <c r="M22" s="71">
        <f t="shared" si="4"/>
        <v>325</v>
      </c>
      <c r="N22" s="71">
        <f t="shared" si="4"/>
        <v>0</v>
      </c>
      <c r="O22" s="71">
        <f t="shared" si="4"/>
        <v>0</v>
      </c>
      <c r="P22" s="71">
        <f t="shared" si="4"/>
        <v>0</v>
      </c>
      <c r="Q22" s="71">
        <f t="shared" si="4"/>
        <v>3288</v>
      </c>
      <c r="R22" s="71">
        <f t="shared" si="4"/>
        <v>0</v>
      </c>
      <c r="S22" s="71">
        <f t="shared" si="4"/>
        <v>-3421</v>
      </c>
      <c r="T22" s="71">
        <f t="shared" si="4"/>
        <v>-4700</v>
      </c>
      <c r="U22" s="71">
        <f t="shared" si="4"/>
        <v>0</v>
      </c>
      <c r="V22" s="71">
        <f t="shared" si="4"/>
        <v>0</v>
      </c>
      <c r="W22" s="71">
        <f t="shared" si="4"/>
        <v>0</v>
      </c>
      <c r="X22" s="71">
        <f t="shared" si="4"/>
        <v>4700</v>
      </c>
      <c r="Y22" s="71">
        <f t="shared" si="4"/>
        <v>0</v>
      </c>
      <c r="Z22" s="71">
        <f t="shared" si="4"/>
        <v>0</v>
      </c>
      <c r="AA22" s="71">
        <f t="shared" si="4"/>
        <v>-3096</v>
      </c>
      <c r="AB22" s="71">
        <f t="shared" si="4"/>
        <v>0</v>
      </c>
      <c r="AC22" s="71">
        <f t="shared" si="4"/>
        <v>-3096</v>
      </c>
    </row>
    <row r="23" spans="1:29" ht="24.75" customHeight="1" x14ac:dyDescent="0.3">
      <c r="A23" s="31">
        <v>12</v>
      </c>
      <c r="B23" s="32" t="s">
        <v>50</v>
      </c>
      <c r="C23" s="20">
        <f>'[4]новый 2022_АПП_забол_Изменения'!C23</f>
        <v>0</v>
      </c>
      <c r="D23" s="20">
        <f>'[4]новый 2022_АПП_забол_Изменения'!D23</f>
        <v>0</v>
      </c>
      <c r="E23" s="66">
        <f>'[4]новый 2022_АПП_забол_Изменения'!E23</f>
        <v>0</v>
      </c>
      <c r="F23" s="66">
        <f>'[4]новый 2022_АПП_забол_Изменения'!F23</f>
        <v>0</v>
      </c>
      <c r="G23" s="66">
        <f>'[4]новый 2022_АПП_забол_Изменения'!G23</f>
        <v>0</v>
      </c>
      <c r="H23" s="66">
        <f>'[4]новый 2022_АПП_забол_Изменения'!H23</f>
        <v>0</v>
      </c>
      <c r="I23" s="66">
        <f>'[4]новый 2022_АПП_забол_Изменения'!I23</f>
        <v>0</v>
      </c>
      <c r="J23" s="66">
        <f>'[4]новый 2022_АПП_забол_Изменения'!J23</f>
        <v>0</v>
      </c>
      <c r="K23" s="66">
        <f>'[4]новый 2022_АПП_забол_Изменения'!K23</f>
        <v>0</v>
      </c>
      <c r="L23" s="66">
        <f>'[4]новый 2022_АПП_забол_Изменения'!L23</f>
        <v>0</v>
      </c>
      <c r="M23" s="66">
        <f>'[4]новый 2022_АПП_забол_Изменения'!M23</f>
        <v>0</v>
      </c>
      <c r="N23" s="66">
        <f>'[4]новый 2022_АПП_забол_Изменения'!N23</f>
        <v>0</v>
      </c>
      <c r="O23" s="66">
        <f>'[4]новый 2022_АПП_забол_Изменения'!O23</f>
        <v>0</v>
      </c>
      <c r="P23" s="66">
        <f>'[4]новый 2022_АПП_забол_Изменения'!P23</f>
        <v>0</v>
      </c>
      <c r="Q23" s="66">
        <f>'[4]новый 2022_АПП_забол_Изменения'!Q23</f>
        <v>0</v>
      </c>
      <c r="R23" s="66">
        <f>'[4]новый 2022_АПП_забол_Изменения'!R23</f>
        <v>0</v>
      </c>
      <c r="S23" s="66">
        <f>'[4]новый 2022_АПП_забол_Изменения'!S23</f>
        <v>0</v>
      </c>
      <c r="T23" s="66">
        <f>'[4]новый 2022_АПП_забол_Изменения'!T23</f>
        <v>0</v>
      </c>
      <c r="U23" s="66">
        <f>'[4]новый 2022_АПП_забол_Изменения'!U23</f>
        <v>0</v>
      </c>
      <c r="V23" s="66">
        <f>'[4]новый 2022_АПП_забол_Изменения'!V23</f>
        <v>0</v>
      </c>
      <c r="W23" s="66">
        <f>'[4]новый 2022_АПП_забол_Изменения'!W23</f>
        <v>0</v>
      </c>
      <c r="X23" s="66">
        <f>'[4]новый 2022_АПП_забол_Изменения'!X23</f>
        <v>0</v>
      </c>
      <c r="Y23" s="66">
        <f>'[4]новый 2022_АПП_забол_Изменения'!Y23</f>
        <v>0</v>
      </c>
      <c r="Z23" s="66">
        <f>'[4]новый 2022_АПП_забол_Изменения'!Z23</f>
        <v>0</v>
      </c>
      <c r="AA23" s="67">
        <f t="shared" si="3"/>
        <v>0</v>
      </c>
      <c r="AB23" s="22">
        <f>[5]Стом_Заболев!X30</f>
        <v>0</v>
      </c>
      <c r="AC23" s="24">
        <f t="shared" ref="AC23:AC25" si="5">AB23+AA23</f>
        <v>0</v>
      </c>
    </row>
    <row r="24" spans="1:29" ht="26.25" customHeight="1" x14ac:dyDescent="0.3">
      <c r="A24" s="31">
        <v>13</v>
      </c>
      <c r="B24" s="32" t="s">
        <v>51</v>
      </c>
      <c r="C24" s="20">
        <f>'[4]новый 2022_АПП_забол_Изменения'!C24</f>
        <v>0</v>
      </c>
      <c r="D24" s="20">
        <f>'[4]новый 2022_АПП_забол_Изменения'!D24</f>
        <v>0</v>
      </c>
      <c r="E24" s="66">
        <f>'[4]новый 2022_АПП_забол_Изменения'!E24</f>
        <v>0</v>
      </c>
      <c r="F24" s="66">
        <f>'[4]новый 2022_АПП_забол_Изменения'!F24</f>
        <v>0</v>
      </c>
      <c r="G24" s="66">
        <f>'[4]новый 2022_АПП_забол_Изменения'!G24</f>
        <v>0</v>
      </c>
      <c r="H24" s="66">
        <f>'[4]новый 2022_АПП_забол_Изменения'!H24</f>
        <v>0</v>
      </c>
      <c r="I24" s="66">
        <f>'[4]новый 2022_АПП_забол_Изменения'!I24</f>
        <v>0</v>
      </c>
      <c r="J24" s="66">
        <f>'[4]новый 2022_АПП_забол_Изменения'!J24</f>
        <v>0</v>
      </c>
      <c r="K24" s="66">
        <f>'[4]новый 2022_АПП_забол_Изменения'!K24</f>
        <v>0</v>
      </c>
      <c r="L24" s="66">
        <f>'[4]новый 2022_АПП_забол_Изменения'!L24</f>
        <v>0</v>
      </c>
      <c r="M24" s="66">
        <f>'[4]новый 2022_АПП_забол_Изменения'!M24</f>
        <v>0</v>
      </c>
      <c r="N24" s="66">
        <f>'[4]новый 2022_АПП_забол_Изменения'!N24</f>
        <v>0</v>
      </c>
      <c r="O24" s="66">
        <f>'[4]новый 2022_АПП_забол_Изменения'!O24</f>
        <v>0</v>
      </c>
      <c r="P24" s="66">
        <f>'[4]новый 2022_АПП_забол_Изменения'!P24</f>
        <v>0</v>
      </c>
      <c r="Q24" s="66">
        <f>'[4]новый 2022_АПП_забол_Изменения'!Q24</f>
        <v>0</v>
      </c>
      <c r="R24" s="66">
        <f>'[4]новый 2022_АПП_забол_Изменения'!R24</f>
        <v>0</v>
      </c>
      <c r="S24" s="66">
        <f>'[4]новый 2022_АПП_забол_Изменения'!S24</f>
        <v>0</v>
      </c>
      <c r="T24" s="66">
        <f>'[4]новый 2022_АПП_забол_Изменения'!T24</f>
        <v>0</v>
      </c>
      <c r="U24" s="66">
        <f>'[4]новый 2022_АПП_забол_Изменения'!U24</f>
        <v>0</v>
      </c>
      <c r="V24" s="66">
        <f>'[4]новый 2022_АПП_забол_Изменения'!V24</f>
        <v>0</v>
      </c>
      <c r="W24" s="66">
        <f>'[4]новый 2022_АПП_забол_Изменения'!W24</f>
        <v>0</v>
      </c>
      <c r="X24" s="66">
        <f>'[4]новый 2022_АПП_забол_Изменения'!X24</f>
        <v>0</v>
      </c>
      <c r="Y24" s="66">
        <f>'[4]новый 2022_АПП_забол_Изменения'!Y24</f>
        <v>0</v>
      </c>
      <c r="Z24" s="66">
        <f>'[4]новый 2022_АПП_забол_Изменения'!Z24</f>
        <v>0</v>
      </c>
      <c r="AA24" s="67">
        <f t="shared" si="3"/>
        <v>0</v>
      </c>
      <c r="AB24" s="22"/>
      <c r="AC24" s="24">
        <f t="shared" si="5"/>
        <v>0</v>
      </c>
    </row>
    <row r="25" spans="1:29" ht="18.75" x14ac:dyDescent="0.3">
      <c r="A25" s="31">
        <v>14</v>
      </c>
      <c r="B25" s="72" t="s">
        <v>52</v>
      </c>
      <c r="C25" s="20">
        <f>'[4]новый 2022_АПП_забол_Изменения'!C25</f>
        <v>0</v>
      </c>
      <c r="D25" s="20">
        <f>'[4]новый 2022_АПП_забол_Изменения'!D25</f>
        <v>0</v>
      </c>
      <c r="E25" s="66">
        <f>'[4]новый 2022_АПП_забол_Изменения'!E25</f>
        <v>0</v>
      </c>
      <c r="F25" s="66">
        <f>'[4]новый 2022_АПП_забол_Изменения'!F25</f>
        <v>0</v>
      </c>
      <c r="G25" s="66">
        <f>'[4]новый 2022_АПП_забол_Изменения'!G25</f>
        <v>0</v>
      </c>
      <c r="H25" s="66">
        <f>'[4]новый 2022_АПП_забол_Изменения'!H25</f>
        <v>0</v>
      </c>
      <c r="I25" s="66">
        <f>'[4]новый 2022_АПП_забол_Изменения'!I25</f>
        <v>0</v>
      </c>
      <c r="J25" s="66">
        <f>'[4]новый 2022_АПП_забол_Изменения'!J25</f>
        <v>0</v>
      </c>
      <c r="K25" s="66">
        <f>'[4]новый 2022_АПП_забол_Изменения'!K25</f>
        <v>-1167</v>
      </c>
      <c r="L25" s="66">
        <f>'[4]новый 2022_АПП_забол_Изменения'!L25</f>
        <v>0</v>
      </c>
      <c r="M25" s="66">
        <f>'[4]новый 2022_АПП_забол_Изменения'!M25</f>
        <v>0</v>
      </c>
      <c r="N25" s="66">
        <f>'[4]новый 2022_АПП_забол_Изменения'!N25</f>
        <v>0</v>
      </c>
      <c r="O25" s="66">
        <f>'[4]новый 2022_АПП_забол_Изменения'!O25</f>
        <v>0</v>
      </c>
      <c r="P25" s="66">
        <f>'[4]новый 2022_АПП_забол_Изменения'!P25</f>
        <v>0</v>
      </c>
      <c r="Q25" s="66">
        <f>'[4]новый 2022_АПП_забол_Изменения'!Q25</f>
        <v>1167</v>
      </c>
      <c r="R25" s="66">
        <f>'[4]новый 2022_АПП_забол_Изменения'!R25</f>
        <v>0</v>
      </c>
      <c r="S25" s="66">
        <f>'[4]новый 2022_АПП_забол_Изменения'!S25</f>
        <v>0</v>
      </c>
      <c r="T25" s="66">
        <f>'[4]новый 2022_АПП_забол_Изменения'!T25</f>
        <v>-1035</v>
      </c>
      <c r="U25" s="66">
        <f>'[4]новый 2022_АПП_забол_Изменения'!U25</f>
        <v>0</v>
      </c>
      <c r="V25" s="66">
        <f>'[4]новый 2022_АПП_забол_Изменения'!V25</f>
        <v>0</v>
      </c>
      <c r="W25" s="66">
        <f>'[4]новый 2022_АПП_забол_Изменения'!W25</f>
        <v>0</v>
      </c>
      <c r="X25" s="66">
        <f>'[4]новый 2022_АПП_забол_Изменения'!X25</f>
        <v>1035</v>
      </c>
      <c r="Y25" s="66">
        <f>'[4]новый 2022_АПП_забол_Изменения'!Y25</f>
        <v>0</v>
      </c>
      <c r="Z25" s="66">
        <f>'[4]новый 2022_АПП_забол_Изменения'!Z25</f>
        <v>0</v>
      </c>
      <c r="AA25" s="67">
        <f t="shared" si="3"/>
        <v>0</v>
      </c>
      <c r="AB25" s="22"/>
      <c r="AC25" s="24">
        <f t="shared" si="5"/>
        <v>0</v>
      </c>
    </row>
    <row r="26" spans="1:29" ht="22.5" customHeight="1" x14ac:dyDescent="0.3">
      <c r="A26" s="69"/>
      <c r="B26" s="70" t="s">
        <v>53</v>
      </c>
      <c r="C26" s="71">
        <f>SUM(C23:C25)</f>
        <v>0</v>
      </c>
      <c r="D26" s="71">
        <f t="shared" ref="D26:AC26" si="6">SUM(D23:D25)</f>
        <v>0</v>
      </c>
      <c r="E26" s="71">
        <f t="shared" si="6"/>
        <v>0</v>
      </c>
      <c r="F26" s="71">
        <f t="shared" si="6"/>
        <v>0</v>
      </c>
      <c r="G26" s="71">
        <f t="shared" si="6"/>
        <v>0</v>
      </c>
      <c r="H26" s="71">
        <f t="shared" si="6"/>
        <v>0</v>
      </c>
      <c r="I26" s="71">
        <f t="shared" si="6"/>
        <v>0</v>
      </c>
      <c r="J26" s="71">
        <f t="shared" si="6"/>
        <v>0</v>
      </c>
      <c r="K26" s="71">
        <f t="shared" si="6"/>
        <v>-1167</v>
      </c>
      <c r="L26" s="71">
        <f t="shared" si="6"/>
        <v>0</v>
      </c>
      <c r="M26" s="71">
        <f t="shared" si="6"/>
        <v>0</v>
      </c>
      <c r="N26" s="71">
        <f t="shared" si="6"/>
        <v>0</v>
      </c>
      <c r="O26" s="71">
        <f t="shared" si="6"/>
        <v>0</v>
      </c>
      <c r="P26" s="71">
        <f t="shared" si="6"/>
        <v>0</v>
      </c>
      <c r="Q26" s="71">
        <f t="shared" si="6"/>
        <v>1167</v>
      </c>
      <c r="R26" s="71">
        <f t="shared" si="6"/>
        <v>0</v>
      </c>
      <c r="S26" s="71">
        <f t="shared" si="6"/>
        <v>0</v>
      </c>
      <c r="T26" s="71">
        <f t="shared" si="6"/>
        <v>-1035</v>
      </c>
      <c r="U26" s="71">
        <f t="shared" si="6"/>
        <v>0</v>
      </c>
      <c r="V26" s="71">
        <f t="shared" si="6"/>
        <v>0</v>
      </c>
      <c r="W26" s="71">
        <f t="shared" si="6"/>
        <v>0</v>
      </c>
      <c r="X26" s="71">
        <f t="shared" si="6"/>
        <v>1035</v>
      </c>
      <c r="Y26" s="71">
        <f t="shared" si="6"/>
        <v>0</v>
      </c>
      <c r="Z26" s="71">
        <f t="shared" si="6"/>
        <v>0</v>
      </c>
      <c r="AA26" s="71">
        <f t="shared" si="6"/>
        <v>0</v>
      </c>
      <c r="AB26" s="71">
        <f t="shared" si="6"/>
        <v>0</v>
      </c>
      <c r="AC26" s="71">
        <f t="shared" si="6"/>
        <v>0</v>
      </c>
    </row>
    <row r="27" spans="1:29" ht="18.75" x14ac:dyDescent="0.3">
      <c r="A27" s="34">
        <v>15</v>
      </c>
      <c r="B27" s="26" t="s">
        <v>54</v>
      </c>
      <c r="C27" s="20">
        <f>'[4]новый 2022_АПП_забол_Изменения'!C27</f>
        <v>0</v>
      </c>
      <c r="D27" s="20">
        <f>'[4]новый 2022_АПП_забол_Изменения'!D27</f>
        <v>0</v>
      </c>
      <c r="E27" s="66">
        <f>'[4]новый 2022_АПП_забол_Изменения'!E27</f>
        <v>0</v>
      </c>
      <c r="F27" s="66">
        <f>'[4]новый 2022_АПП_забол_Изменения'!F27</f>
        <v>0</v>
      </c>
      <c r="G27" s="66">
        <f>'[4]новый 2022_АПП_забол_Изменения'!G27</f>
        <v>0</v>
      </c>
      <c r="H27" s="66">
        <f>'[4]новый 2022_АПП_забол_Изменения'!H27</f>
        <v>0</v>
      </c>
      <c r="I27" s="66">
        <f>'[4]новый 2022_АПП_забол_Изменения'!I27</f>
        <v>0</v>
      </c>
      <c r="J27" s="66">
        <f>'[4]новый 2022_АПП_забол_Изменения'!J27</f>
        <v>0</v>
      </c>
      <c r="K27" s="66">
        <f>'[4]новый 2022_АПП_забол_Изменения'!K27</f>
        <v>0</v>
      </c>
      <c r="L27" s="66">
        <f>'[4]новый 2022_АПП_забол_Изменения'!L27</f>
        <v>0</v>
      </c>
      <c r="M27" s="66">
        <f>'[4]новый 2022_АПП_забол_Изменения'!M27</f>
        <v>0</v>
      </c>
      <c r="N27" s="66">
        <f>'[4]новый 2022_АПП_забол_Изменения'!N27</f>
        <v>0</v>
      </c>
      <c r="O27" s="66">
        <f>'[4]новый 2022_АПП_забол_Изменения'!O27</f>
        <v>0</v>
      </c>
      <c r="P27" s="66">
        <f>'[4]новый 2022_АПП_забол_Изменения'!P27</f>
        <v>0</v>
      </c>
      <c r="Q27" s="66">
        <f>'[4]новый 2022_АПП_забол_Изменения'!Q27</f>
        <v>0</v>
      </c>
      <c r="R27" s="66">
        <f>'[4]новый 2022_АПП_забол_Изменения'!R27</f>
        <v>0</v>
      </c>
      <c r="S27" s="66">
        <f>'[4]новый 2022_АПП_забол_Изменения'!S27</f>
        <v>0</v>
      </c>
      <c r="T27" s="66">
        <f>'[4]новый 2022_АПП_забол_Изменения'!T27</f>
        <v>0</v>
      </c>
      <c r="U27" s="66">
        <f>'[4]новый 2022_АПП_забол_Изменения'!U27</f>
        <v>0</v>
      </c>
      <c r="V27" s="66">
        <f>'[4]новый 2022_АПП_забол_Изменения'!V27</f>
        <v>0</v>
      </c>
      <c r="W27" s="66">
        <f>'[4]новый 2022_АПП_забол_Изменения'!W27</f>
        <v>0</v>
      </c>
      <c r="X27" s="66">
        <f>'[4]новый 2022_АПП_забол_Изменения'!X27</f>
        <v>0</v>
      </c>
      <c r="Y27" s="66">
        <f>'[4]новый 2022_АПП_забол_Изменения'!Y27</f>
        <v>0</v>
      </c>
      <c r="Z27" s="66">
        <f>'[4]новый 2022_АПП_забол_Изменения'!Z27</f>
        <v>0</v>
      </c>
      <c r="AA27" s="67">
        <f t="shared" si="3"/>
        <v>0</v>
      </c>
      <c r="AB27" s="22"/>
      <c r="AC27" s="24">
        <f t="shared" ref="AC27:AC51" si="7">AB27+AA27</f>
        <v>0</v>
      </c>
    </row>
    <row r="28" spans="1:29" ht="24.75" customHeight="1" x14ac:dyDescent="0.3">
      <c r="A28" s="34">
        <v>16</v>
      </c>
      <c r="B28" s="26" t="s">
        <v>55</v>
      </c>
      <c r="C28" s="20">
        <f>'[4]новый 2022_АПП_забол_Изменения'!C28</f>
        <v>0</v>
      </c>
      <c r="D28" s="20">
        <f>'[4]новый 2022_АПП_забол_Изменения'!D28</f>
        <v>0</v>
      </c>
      <c r="E28" s="66">
        <f>'[4]новый 2022_АПП_забол_Изменения'!E28</f>
        <v>0</v>
      </c>
      <c r="F28" s="66">
        <f>'[4]новый 2022_АПП_забол_Изменения'!F28</f>
        <v>0</v>
      </c>
      <c r="G28" s="66">
        <f>'[4]новый 2022_АПП_забол_Изменения'!G28</f>
        <v>0</v>
      </c>
      <c r="H28" s="66">
        <f>'[4]новый 2022_АПП_забол_Изменения'!H28</f>
        <v>0</v>
      </c>
      <c r="I28" s="66">
        <f>'[4]новый 2022_АПП_забол_Изменения'!I28</f>
        <v>0</v>
      </c>
      <c r="J28" s="66">
        <f>'[4]новый 2022_АПП_забол_Изменения'!J28</f>
        <v>0</v>
      </c>
      <c r="K28" s="66">
        <f>'[4]новый 2022_АПП_забол_Изменения'!K28</f>
        <v>0</v>
      </c>
      <c r="L28" s="66">
        <f>'[4]новый 2022_АПП_забол_Изменения'!L28</f>
        <v>0</v>
      </c>
      <c r="M28" s="66">
        <f>'[4]новый 2022_АПП_забол_Изменения'!M28</f>
        <v>0</v>
      </c>
      <c r="N28" s="66">
        <f>'[4]новый 2022_АПП_забол_Изменения'!N28</f>
        <v>0</v>
      </c>
      <c r="O28" s="66">
        <f>'[4]новый 2022_АПП_забол_Изменения'!O28</f>
        <v>0</v>
      </c>
      <c r="P28" s="66">
        <f>'[4]новый 2022_АПП_забол_Изменения'!P28</f>
        <v>0</v>
      </c>
      <c r="Q28" s="66">
        <f>'[4]новый 2022_АПП_забол_Изменения'!Q28</f>
        <v>0</v>
      </c>
      <c r="R28" s="66">
        <f>'[4]новый 2022_АПП_забол_Изменения'!R28</f>
        <v>0</v>
      </c>
      <c r="S28" s="66">
        <f>'[4]новый 2022_АПП_забол_Изменения'!S28</f>
        <v>0</v>
      </c>
      <c r="T28" s="66">
        <f>'[4]новый 2022_АПП_забол_Изменения'!T28</f>
        <v>0</v>
      </c>
      <c r="U28" s="66">
        <f>'[4]новый 2022_АПП_забол_Изменения'!U28</f>
        <v>0</v>
      </c>
      <c r="V28" s="66">
        <f>'[4]новый 2022_АПП_забол_Изменения'!V28</f>
        <v>0</v>
      </c>
      <c r="W28" s="66">
        <f>'[4]новый 2022_АПП_забол_Изменения'!W28</f>
        <v>0</v>
      </c>
      <c r="X28" s="66">
        <f>'[4]новый 2022_АПП_забол_Изменения'!X28</f>
        <v>0</v>
      </c>
      <c r="Y28" s="66">
        <f>'[4]новый 2022_АПП_забол_Изменения'!Y28</f>
        <v>0</v>
      </c>
      <c r="Z28" s="66">
        <f>'[4]новый 2022_АПП_забол_Изменения'!Z28</f>
        <v>0</v>
      </c>
      <c r="AA28" s="67">
        <f t="shared" si="3"/>
        <v>0</v>
      </c>
      <c r="AB28" s="22"/>
      <c r="AC28" s="24">
        <f t="shared" si="7"/>
        <v>0</v>
      </c>
    </row>
    <row r="29" spans="1:29" ht="18.75" x14ac:dyDescent="0.3">
      <c r="A29" s="34">
        <v>17</v>
      </c>
      <c r="B29" s="26" t="s">
        <v>56</v>
      </c>
      <c r="C29" s="20">
        <f>'[4]новый 2022_АПП_забол_Изменения'!C29</f>
        <v>0</v>
      </c>
      <c r="D29" s="20">
        <f>'[4]новый 2022_АПП_забол_Изменения'!D29</f>
        <v>0</v>
      </c>
      <c r="E29" s="66">
        <f>'[4]новый 2022_АПП_забол_Изменения'!E29</f>
        <v>0</v>
      </c>
      <c r="F29" s="66">
        <f>'[4]новый 2022_АПП_забол_Изменения'!F29</f>
        <v>0</v>
      </c>
      <c r="G29" s="66">
        <f>'[4]новый 2022_АПП_забол_Изменения'!G29</f>
        <v>0</v>
      </c>
      <c r="H29" s="66">
        <f>'[4]новый 2022_АПП_забол_Изменения'!H29</f>
        <v>0</v>
      </c>
      <c r="I29" s="66">
        <f>'[4]новый 2022_АПП_забол_Изменения'!I29</f>
        <v>0</v>
      </c>
      <c r="J29" s="66">
        <f>'[4]новый 2022_АПП_забол_Изменения'!J29</f>
        <v>0</v>
      </c>
      <c r="K29" s="66">
        <f>'[4]новый 2022_АПП_забол_Изменения'!K29</f>
        <v>0</v>
      </c>
      <c r="L29" s="66">
        <f>'[4]новый 2022_АПП_забол_Изменения'!L29</f>
        <v>0</v>
      </c>
      <c r="M29" s="66">
        <f>'[4]новый 2022_АПП_забол_Изменения'!M29</f>
        <v>0</v>
      </c>
      <c r="N29" s="66">
        <f>'[4]новый 2022_АПП_забол_Изменения'!N29</f>
        <v>0</v>
      </c>
      <c r="O29" s="66">
        <f>'[4]новый 2022_АПП_забол_Изменения'!O29</f>
        <v>0</v>
      </c>
      <c r="P29" s="66">
        <f>'[4]новый 2022_АПП_забол_Изменения'!P29</f>
        <v>0</v>
      </c>
      <c r="Q29" s="66">
        <f>'[4]новый 2022_АПП_забол_Изменения'!Q29</f>
        <v>0</v>
      </c>
      <c r="R29" s="66">
        <f>'[4]новый 2022_АПП_забол_Изменения'!R29</f>
        <v>0</v>
      </c>
      <c r="S29" s="66">
        <f>'[4]новый 2022_АПП_забол_Изменения'!S29</f>
        <v>0</v>
      </c>
      <c r="T29" s="66">
        <f>'[4]новый 2022_АПП_забол_Изменения'!T29</f>
        <v>0</v>
      </c>
      <c r="U29" s="66">
        <f>'[4]новый 2022_АПП_забол_Изменения'!U29</f>
        <v>0</v>
      </c>
      <c r="V29" s="66">
        <f>'[4]новый 2022_АПП_забол_Изменения'!V29</f>
        <v>0</v>
      </c>
      <c r="W29" s="66">
        <f>'[4]новый 2022_АПП_забол_Изменения'!W29</f>
        <v>0</v>
      </c>
      <c r="X29" s="66">
        <f>'[4]новый 2022_АПП_забол_Изменения'!X29</f>
        <v>0</v>
      </c>
      <c r="Y29" s="66">
        <f>'[4]новый 2022_АПП_забол_Изменения'!Y29</f>
        <v>0</v>
      </c>
      <c r="Z29" s="66">
        <f>'[4]новый 2022_АПП_забол_Изменения'!Z29</f>
        <v>0</v>
      </c>
      <c r="AA29" s="67">
        <f t="shared" si="3"/>
        <v>0</v>
      </c>
      <c r="AB29" s="22"/>
      <c r="AC29" s="24">
        <f t="shared" si="7"/>
        <v>0</v>
      </c>
    </row>
    <row r="30" spans="1:29" ht="19.5" customHeight="1" x14ac:dyDescent="0.3">
      <c r="A30" s="34">
        <v>18</v>
      </c>
      <c r="B30" s="26" t="s">
        <v>57</v>
      </c>
      <c r="C30" s="20">
        <f>'[4]новый 2022_АПП_забол_Изменения'!C30</f>
        <v>0</v>
      </c>
      <c r="D30" s="20">
        <f>'[4]новый 2022_АПП_забол_Изменения'!D30</f>
        <v>0</v>
      </c>
      <c r="E30" s="66">
        <f>'[4]новый 2022_АПП_забол_Изменения'!E30</f>
        <v>0</v>
      </c>
      <c r="F30" s="66">
        <f>'[4]новый 2022_АПП_забол_Изменения'!F30</f>
        <v>0</v>
      </c>
      <c r="G30" s="66">
        <f>'[4]новый 2022_АПП_забол_Изменения'!G30</f>
        <v>0</v>
      </c>
      <c r="H30" s="66">
        <f>'[4]новый 2022_АПП_забол_Изменения'!H30</f>
        <v>0</v>
      </c>
      <c r="I30" s="66">
        <f>'[4]новый 2022_АПП_забол_Изменения'!I30</f>
        <v>0</v>
      </c>
      <c r="J30" s="66">
        <f>'[4]новый 2022_АПП_забол_Изменения'!J30</f>
        <v>0</v>
      </c>
      <c r="K30" s="66">
        <f>'[4]новый 2022_АПП_забол_Изменения'!K30</f>
        <v>0</v>
      </c>
      <c r="L30" s="66">
        <f>'[4]новый 2022_АПП_забол_Изменения'!L30</f>
        <v>0</v>
      </c>
      <c r="M30" s="66">
        <f>'[4]новый 2022_АПП_забол_Изменения'!M30</f>
        <v>0</v>
      </c>
      <c r="N30" s="66">
        <f>'[4]новый 2022_АПП_забол_Изменения'!N30</f>
        <v>0</v>
      </c>
      <c r="O30" s="66">
        <f>'[4]новый 2022_АПП_забол_Изменения'!O30</f>
        <v>0</v>
      </c>
      <c r="P30" s="66">
        <f>'[4]новый 2022_АПП_забол_Изменения'!P30</f>
        <v>0</v>
      </c>
      <c r="Q30" s="66">
        <f>'[4]новый 2022_АПП_забол_Изменения'!Q30</f>
        <v>0</v>
      </c>
      <c r="R30" s="66">
        <f>'[4]новый 2022_АПП_забол_Изменения'!R30</f>
        <v>0</v>
      </c>
      <c r="S30" s="66">
        <f>'[4]новый 2022_АПП_забол_Изменения'!S30</f>
        <v>0</v>
      </c>
      <c r="T30" s="66">
        <f>'[4]новый 2022_АПП_забол_Изменения'!T30</f>
        <v>-492</v>
      </c>
      <c r="U30" s="66">
        <f>'[4]новый 2022_АПП_забол_Изменения'!U30</f>
        <v>0</v>
      </c>
      <c r="V30" s="66">
        <f>'[4]новый 2022_АПП_забол_Изменения'!V30</f>
        <v>0</v>
      </c>
      <c r="W30" s="66">
        <f>'[4]новый 2022_АПП_забол_Изменения'!W30</f>
        <v>0</v>
      </c>
      <c r="X30" s="66">
        <f>'[4]новый 2022_АПП_забол_Изменения'!X30</f>
        <v>492</v>
      </c>
      <c r="Y30" s="66">
        <f>'[4]новый 2022_АПП_забол_Изменения'!Y30</f>
        <v>0</v>
      </c>
      <c r="Z30" s="66">
        <f>'[4]новый 2022_АПП_забол_Изменения'!Z30</f>
        <v>0</v>
      </c>
      <c r="AA30" s="67">
        <f t="shared" si="3"/>
        <v>0</v>
      </c>
      <c r="AB30" s="22"/>
      <c r="AC30" s="24">
        <f t="shared" si="7"/>
        <v>0</v>
      </c>
    </row>
    <row r="31" spans="1:29" ht="19.5" customHeight="1" x14ac:dyDescent="0.3">
      <c r="A31" s="34">
        <v>19</v>
      </c>
      <c r="B31" s="26" t="s">
        <v>58</v>
      </c>
      <c r="C31" s="20">
        <f>'[4]новый 2022_АПП_забол_Изменения'!C31</f>
        <v>0</v>
      </c>
      <c r="D31" s="20">
        <f>'[4]новый 2022_АПП_забол_Изменения'!D31</f>
        <v>0</v>
      </c>
      <c r="E31" s="66">
        <f>'[4]новый 2022_АПП_забол_Изменения'!E31</f>
        <v>0</v>
      </c>
      <c r="F31" s="66">
        <f>'[4]новый 2022_АПП_забол_Изменения'!F31</f>
        <v>0</v>
      </c>
      <c r="G31" s="66">
        <f>'[4]новый 2022_АПП_забол_Изменения'!G31</f>
        <v>0</v>
      </c>
      <c r="H31" s="66">
        <f>'[4]новый 2022_АПП_забол_Изменения'!H31</f>
        <v>0</v>
      </c>
      <c r="I31" s="66">
        <f>'[4]новый 2022_АПП_забол_Изменения'!I31</f>
        <v>0</v>
      </c>
      <c r="J31" s="66">
        <f>'[4]новый 2022_АПП_забол_Изменения'!J31</f>
        <v>0</v>
      </c>
      <c r="K31" s="66">
        <f>'[4]новый 2022_АПП_забол_Изменения'!K31</f>
        <v>0</v>
      </c>
      <c r="L31" s="66">
        <f>'[4]новый 2022_АПП_забол_Изменения'!L31</f>
        <v>0</v>
      </c>
      <c r="M31" s="66">
        <f>'[4]новый 2022_АПП_забол_Изменения'!M31</f>
        <v>0</v>
      </c>
      <c r="N31" s="66">
        <f>'[4]новый 2022_АПП_забол_Изменения'!N31</f>
        <v>0</v>
      </c>
      <c r="O31" s="66">
        <f>'[4]новый 2022_АПП_забол_Изменения'!O31</f>
        <v>0</v>
      </c>
      <c r="P31" s="66">
        <f>'[4]новый 2022_АПП_забол_Изменения'!P31</f>
        <v>0</v>
      </c>
      <c r="Q31" s="66">
        <f>'[4]новый 2022_АПП_забол_Изменения'!Q31</f>
        <v>0</v>
      </c>
      <c r="R31" s="66">
        <f>'[4]новый 2022_АПП_забол_Изменения'!R31</f>
        <v>0</v>
      </c>
      <c r="S31" s="66">
        <f>'[4]новый 2022_АПП_забол_Изменения'!S31</f>
        <v>0</v>
      </c>
      <c r="T31" s="66">
        <f>'[4]новый 2022_АПП_забол_Изменения'!T31</f>
        <v>0</v>
      </c>
      <c r="U31" s="66">
        <f>'[4]новый 2022_АПП_забол_Изменения'!U31</f>
        <v>0</v>
      </c>
      <c r="V31" s="66">
        <f>'[4]новый 2022_АПП_забол_Изменения'!V31</f>
        <v>0</v>
      </c>
      <c r="W31" s="66">
        <f>'[4]новый 2022_АПП_забол_Изменения'!W31</f>
        <v>0</v>
      </c>
      <c r="X31" s="66">
        <f>'[4]новый 2022_АПП_забол_Изменения'!X31</f>
        <v>0</v>
      </c>
      <c r="Y31" s="66">
        <f>'[4]новый 2022_АПП_забол_Изменения'!Y31</f>
        <v>0</v>
      </c>
      <c r="Z31" s="66">
        <f>'[4]новый 2022_АПП_забол_Изменения'!Z31</f>
        <v>0</v>
      </c>
      <c r="AA31" s="67">
        <f t="shared" si="3"/>
        <v>0</v>
      </c>
      <c r="AB31" s="22"/>
      <c r="AC31" s="24">
        <f t="shared" si="7"/>
        <v>0</v>
      </c>
    </row>
    <row r="32" spans="1:29" ht="19.5" customHeight="1" x14ac:dyDescent="0.3">
      <c r="A32" s="34">
        <v>20</v>
      </c>
      <c r="B32" s="26" t="s">
        <v>59</v>
      </c>
      <c r="C32" s="20">
        <f>'[4]новый 2022_АПП_забол_Изменения'!C32</f>
        <v>0</v>
      </c>
      <c r="D32" s="20">
        <f>'[4]новый 2022_АПП_забол_Изменения'!D32</f>
        <v>0</v>
      </c>
      <c r="E32" s="66">
        <f>'[4]новый 2022_АПП_забол_Изменения'!E32</f>
        <v>0</v>
      </c>
      <c r="F32" s="66">
        <f>'[4]новый 2022_АПП_забол_Изменения'!F32</f>
        <v>0</v>
      </c>
      <c r="G32" s="66">
        <f>'[4]новый 2022_АПП_забол_Изменения'!G32</f>
        <v>0</v>
      </c>
      <c r="H32" s="66">
        <f>'[4]новый 2022_АПП_забол_Изменения'!H32</f>
        <v>0</v>
      </c>
      <c r="I32" s="66">
        <f>'[4]новый 2022_АПП_забол_Изменения'!I32</f>
        <v>0</v>
      </c>
      <c r="J32" s="66">
        <f>'[4]новый 2022_АПП_забол_Изменения'!J32</f>
        <v>0</v>
      </c>
      <c r="K32" s="66">
        <f>'[4]новый 2022_АПП_забол_Изменения'!K32</f>
        <v>0</v>
      </c>
      <c r="L32" s="66">
        <f>'[4]новый 2022_АПП_забол_Изменения'!L32</f>
        <v>0</v>
      </c>
      <c r="M32" s="66">
        <f>'[4]новый 2022_АПП_забол_Изменения'!M32</f>
        <v>0</v>
      </c>
      <c r="N32" s="66">
        <f>'[4]новый 2022_АПП_забол_Изменения'!N32</f>
        <v>0</v>
      </c>
      <c r="O32" s="66">
        <f>'[4]новый 2022_АПП_забол_Изменения'!O32</f>
        <v>0</v>
      </c>
      <c r="P32" s="66">
        <f>'[4]новый 2022_АПП_забол_Изменения'!P32</f>
        <v>0</v>
      </c>
      <c r="Q32" s="66">
        <f>'[4]новый 2022_АПП_забол_Изменения'!Q32</f>
        <v>0</v>
      </c>
      <c r="R32" s="66">
        <f>'[4]новый 2022_АПП_забол_Изменения'!R32</f>
        <v>0</v>
      </c>
      <c r="S32" s="66">
        <f>'[4]новый 2022_АПП_забол_Изменения'!S32</f>
        <v>0</v>
      </c>
      <c r="T32" s="66">
        <f>'[4]новый 2022_АПП_забол_Изменения'!T32</f>
        <v>0</v>
      </c>
      <c r="U32" s="66">
        <f>'[4]новый 2022_АПП_забол_Изменения'!U32</f>
        <v>0</v>
      </c>
      <c r="V32" s="66">
        <f>'[4]новый 2022_АПП_забол_Изменения'!V32</f>
        <v>0</v>
      </c>
      <c r="W32" s="66">
        <f>'[4]новый 2022_АПП_забол_Изменения'!W32</f>
        <v>0</v>
      </c>
      <c r="X32" s="66">
        <f>'[4]новый 2022_АПП_забол_Изменения'!X32</f>
        <v>0</v>
      </c>
      <c r="Y32" s="66">
        <f>'[4]новый 2022_АПП_забол_Изменения'!Y32</f>
        <v>0</v>
      </c>
      <c r="Z32" s="66">
        <f>'[4]новый 2022_АПП_забол_Изменения'!Z32</f>
        <v>0</v>
      </c>
      <c r="AA32" s="67">
        <f t="shared" si="3"/>
        <v>0</v>
      </c>
      <c r="AB32" s="22"/>
      <c r="AC32" s="24">
        <f t="shared" si="7"/>
        <v>0</v>
      </c>
    </row>
    <row r="33" spans="1:29" ht="25.5" customHeight="1" x14ac:dyDescent="0.3">
      <c r="A33" s="34">
        <v>21</v>
      </c>
      <c r="B33" s="26" t="s">
        <v>60</v>
      </c>
      <c r="C33" s="20">
        <f>'[4]новый 2022_АПП_забол_Изменения'!C33</f>
        <v>0</v>
      </c>
      <c r="D33" s="20">
        <f>'[4]новый 2022_АПП_забол_Изменения'!D33</f>
        <v>0</v>
      </c>
      <c r="E33" s="66">
        <f>'[4]новый 2022_АПП_забол_Изменения'!E33</f>
        <v>0</v>
      </c>
      <c r="F33" s="66">
        <f>'[4]новый 2022_АПП_забол_Изменения'!F33</f>
        <v>0</v>
      </c>
      <c r="G33" s="66">
        <f>'[4]новый 2022_АПП_забол_Изменения'!G33</f>
        <v>0</v>
      </c>
      <c r="H33" s="66">
        <f>'[4]новый 2022_АПП_забол_Изменения'!H33</f>
        <v>0</v>
      </c>
      <c r="I33" s="66">
        <f>'[4]новый 2022_АПП_забол_Изменения'!I33</f>
        <v>0</v>
      </c>
      <c r="J33" s="66">
        <f>'[4]новый 2022_АПП_забол_Изменения'!J33</f>
        <v>0</v>
      </c>
      <c r="K33" s="66">
        <f>'[4]новый 2022_АПП_забол_Изменения'!K33</f>
        <v>0</v>
      </c>
      <c r="L33" s="66">
        <f>'[4]новый 2022_АПП_забол_Изменения'!L33</f>
        <v>0</v>
      </c>
      <c r="M33" s="66">
        <f>'[4]новый 2022_АПП_забол_Изменения'!M33</f>
        <v>0</v>
      </c>
      <c r="N33" s="66">
        <f>'[4]новый 2022_АПП_забол_Изменения'!N33</f>
        <v>0</v>
      </c>
      <c r="O33" s="66">
        <f>'[4]новый 2022_АПП_забол_Изменения'!O33</f>
        <v>0</v>
      </c>
      <c r="P33" s="66">
        <f>'[4]новый 2022_АПП_забол_Изменения'!P33</f>
        <v>0</v>
      </c>
      <c r="Q33" s="66">
        <f>'[4]новый 2022_АПП_забол_Изменения'!Q33</f>
        <v>0</v>
      </c>
      <c r="R33" s="66">
        <f>'[4]новый 2022_АПП_забол_Изменения'!R33</f>
        <v>0</v>
      </c>
      <c r="S33" s="66">
        <f>'[4]новый 2022_АПП_забол_Изменения'!S33</f>
        <v>0</v>
      </c>
      <c r="T33" s="66">
        <f>'[4]новый 2022_АПП_забол_Изменения'!T33</f>
        <v>-840</v>
      </c>
      <c r="U33" s="66">
        <f>'[4]новый 2022_АПП_забол_Изменения'!U33</f>
        <v>0</v>
      </c>
      <c r="V33" s="66">
        <f>'[4]новый 2022_АПП_забол_Изменения'!V33</f>
        <v>0</v>
      </c>
      <c r="W33" s="66">
        <f>'[4]новый 2022_АПП_забол_Изменения'!W33</f>
        <v>0</v>
      </c>
      <c r="X33" s="66">
        <f>'[4]новый 2022_АПП_забол_Изменения'!X33</f>
        <v>840</v>
      </c>
      <c r="Y33" s="66">
        <f>'[4]новый 2022_АПП_забол_Изменения'!Y33</f>
        <v>0</v>
      </c>
      <c r="Z33" s="66">
        <f>'[4]новый 2022_АПП_забол_Изменения'!Z33</f>
        <v>0</v>
      </c>
      <c r="AA33" s="67">
        <f t="shared" si="3"/>
        <v>0</v>
      </c>
      <c r="AB33" s="22"/>
      <c r="AC33" s="24">
        <f t="shared" si="7"/>
        <v>0</v>
      </c>
    </row>
    <row r="34" spans="1:29" ht="25.5" customHeight="1" x14ac:dyDescent="0.3">
      <c r="A34" s="34">
        <v>22</v>
      </c>
      <c r="B34" s="26" t="s">
        <v>61</v>
      </c>
      <c r="C34" s="20">
        <f>'[4]новый 2022_АПП_забол_Изменения'!C34</f>
        <v>0</v>
      </c>
      <c r="D34" s="20">
        <f>'[4]новый 2022_АПП_забол_Изменения'!D34</f>
        <v>0</v>
      </c>
      <c r="E34" s="66">
        <f>'[4]новый 2022_АПП_забол_Изменения'!E34</f>
        <v>0</v>
      </c>
      <c r="F34" s="66">
        <f>'[4]новый 2022_АПП_забол_Изменения'!F34</f>
        <v>0</v>
      </c>
      <c r="G34" s="66">
        <f>'[4]новый 2022_АПП_забол_Изменения'!G34</f>
        <v>0</v>
      </c>
      <c r="H34" s="66">
        <f>'[4]новый 2022_АПП_забол_Изменения'!H34</f>
        <v>0</v>
      </c>
      <c r="I34" s="66">
        <f>'[4]новый 2022_АПП_забол_Изменения'!I34</f>
        <v>0</v>
      </c>
      <c r="J34" s="66">
        <f>'[4]новый 2022_АПП_забол_Изменения'!J34</f>
        <v>0</v>
      </c>
      <c r="K34" s="66">
        <f>'[4]новый 2022_АПП_забол_Изменения'!K34</f>
        <v>0</v>
      </c>
      <c r="L34" s="66">
        <f>'[4]новый 2022_АПП_забол_Изменения'!L34</f>
        <v>0</v>
      </c>
      <c r="M34" s="66">
        <f>'[4]новый 2022_АПП_забол_Изменения'!M34</f>
        <v>0</v>
      </c>
      <c r="N34" s="66">
        <f>'[4]новый 2022_АПП_забол_Изменения'!N34</f>
        <v>0</v>
      </c>
      <c r="O34" s="66">
        <f>'[4]новый 2022_АПП_забол_Изменения'!O34</f>
        <v>0</v>
      </c>
      <c r="P34" s="66">
        <f>'[4]новый 2022_АПП_забол_Изменения'!P34</f>
        <v>0</v>
      </c>
      <c r="Q34" s="66">
        <f>'[4]новый 2022_АПП_забол_Изменения'!Q34</f>
        <v>0</v>
      </c>
      <c r="R34" s="66">
        <f>'[4]новый 2022_АПП_забол_Изменения'!R34</f>
        <v>0</v>
      </c>
      <c r="S34" s="66">
        <f>'[4]новый 2022_АПП_забол_Изменения'!S34</f>
        <v>0</v>
      </c>
      <c r="T34" s="66">
        <f>'[4]новый 2022_АПП_забол_Изменения'!T34</f>
        <v>-657</v>
      </c>
      <c r="U34" s="66">
        <f>'[4]новый 2022_АПП_забол_Изменения'!U34</f>
        <v>0</v>
      </c>
      <c r="V34" s="66">
        <f>'[4]новый 2022_АПП_забол_Изменения'!V34</f>
        <v>0</v>
      </c>
      <c r="W34" s="66">
        <f>'[4]новый 2022_АПП_забол_Изменения'!W34</f>
        <v>0</v>
      </c>
      <c r="X34" s="66">
        <f>'[4]новый 2022_АПП_забол_Изменения'!X34</f>
        <v>657</v>
      </c>
      <c r="Y34" s="66">
        <f>'[4]новый 2022_АПП_забол_Изменения'!Y34</f>
        <v>0</v>
      </c>
      <c r="Z34" s="66">
        <f>'[4]новый 2022_АПП_забол_Изменения'!Z34</f>
        <v>0</v>
      </c>
      <c r="AA34" s="67">
        <f t="shared" si="3"/>
        <v>0</v>
      </c>
      <c r="AB34" s="22"/>
      <c r="AC34" s="24">
        <f t="shared" si="7"/>
        <v>0</v>
      </c>
    </row>
    <row r="35" spans="1:29" ht="19.5" customHeight="1" x14ac:dyDescent="0.3">
      <c r="A35" s="34">
        <v>23</v>
      </c>
      <c r="B35" s="26" t="s">
        <v>62</v>
      </c>
      <c r="C35" s="20">
        <f>'[4]новый 2022_АПП_забол_Изменения'!C35</f>
        <v>0</v>
      </c>
      <c r="D35" s="20">
        <f>'[4]новый 2022_АПП_забол_Изменения'!D35</f>
        <v>0</v>
      </c>
      <c r="E35" s="66">
        <f>'[4]новый 2022_АПП_забол_Изменения'!E35</f>
        <v>0</v>
      </c>
      <c r="F35" s="66">
        <f>'[4]новый 2022_АПП_забол_Изменения'!F35</f>
        <v>0</v>
      </c>
      <c r="G35" s="66">
        <f>'[4]новый 2022_АПП_забол_Изменения'!G35</f>
        <v>0</v>
      </c>
      <c r="H35" s="66">
        <f>'[4]новый 2022_АПП_забол_Изменения'!H35</f>
        <v>0</v>
      </c>
      <c r="I35" s="66">
        <f>'[4]новый 2022_АПП_забол_Изменения'!I35</f>
        <v>0</v>
      </c>
      <c r="J35" s="66">
        <f>'[4]новый 2022_АПП_забол_Изменения'!J35</f>
        <v>0</v>
      </c>
      <c r="K35" s="66">
        <f>'[4]новый 2022_АПП_забол_Изменения'!K35</f>
        <v>0</v>
      </c>
      <c r="L35" s="66">
        <f>'[4]новый 2022_АПП_забол_Изменения'!L35</f>
        <v>0</v>
      </c>
      <c r="M35" s="66">
        <f>'[4]новый 2022_АПП_забол_Изменения'!M35</f>
        <v>0</v>
      </c>
      <c r="N35" s="66">
        <f>'[4]новый 2022_АПП_забол_Изменения'!N35</f>
        <v>0</v>
      </c>
      <c r="O35" s="66">
        <f>'[4]новый 2022_АПП_забол_Изменения'!O35</f>
        <v>0</v>
      </c>
      <c r="P35" s="66">
        <f>'[4]новый 2022_АПП_забол_Изменения'!P35</f>
        <v>0</v>
      </c>
      <c r="Q35" s="66">
        <f>'[4]новый 2022_АПП_забол_Изменения'!Q35</f>
        <v>0</v>
      </c>
      <c r="R35" s="66">
        <f>'[4]новый 2022_АПП_забол_Изменения'!R35</f>
        <v>0</v>
      </c>
      <c r="S35" s="66">
        <f>'[4]новый 2022_АПП_забол_Изменения'!S35</f>
        <v>0</v>
      </c>
      <c r="T35" s="66">
        <f>'[4]новый 2022_АПП_забол_Изменения'!T35</f>
        <v>0</v>
      </c>
      <c r="U35" s="66">
        <f>'[4]новый 2022_АПП_забол_Изменения'!U35</f>
        <v>0</v>
      </c>
      <c r="V35" s="66">
        <f>'[4]новый 2022_АПП_забол_Изменения'!V35</f>
        <v>0</v>
      </c>
      <c r="W35" s="66">
        <f>'[4]новый 2022_АПП_забол_Изменения'!W35</f>
        <v>0</v>
      </c>
      <c r="X35" s="66">
        <f>'[4]новый 2022_АПП_забол_Изменения'!X35</f>
        <v>0</v>
      </c>
      <c r="Y35" s="66">
        <f>'[4]новый 2022_АПП_забол_Изменения'!Y35</f>
        <v>0</v>
      </c>
      <c r="Z35" s="66">
        <f>'[4]новый 2022_АПП_забол_Изменения'!Z35</f>
        <v>0</v>
      </c>
      <c r="AA35" s="67">
        <f t="shared" si="3"/>
        <v>0</v>
      </c>
      <c r="AB35" s="22"/>
      <c r="AC35" s="24">
        <f t="shared" si="7"/>
        <v>0</v>
      </c>
    </row>
    <row r="36" spans="1:29" ht="19.5" customHeight="1" x14ac:dyDescent="0.3">
      <c r="A36" s="34">
        <v>24</v>
      </c>
      <c r="B36" s="26" t="s">
        <v>63</v>
      </c>
      <c r="C36" s="20">
        <f>'[4]новый 2022_АПП_забол_Изменения'!C36</f>
        <v>0</v>
      </c>
      <c r="D36" s="20">
        <f>'[4]новый 2022_АПП_забол_Изменения'!D36</f>
        <v>0</v>
      </c>
      <c r="E36" s="66">
        <f>'[4]новый 2022_АПП_забол_Изменения'!E36</f>
        <v>0</v>
      </c>
      <c r="F36" s="66">
        <f>'[4]новый 2022_АПП_забол_Изменения'!F36</f>
        <v>0</v>
      </c>
      <c r="G36" s="66">
        <f>'[4]новый 2022_АПП_забол_Изменения'!G36</f>
        <v>0</v>
      </c>
      <c r="H36" s="66">
        <f>'[4]новый 2022_АПП_забол_Изменения'!H36</f>
        <v>0</v>
      </c>
      <c r="I36" s="66">
        <f>'[4]новый 2022_АПП_забол_Изменения'!I36</f>
        <v>0</v>
      </c>
      <c r="J36" s="66">
        <f>'[4]новый 2022_АПП_забол_Изменения'!J36</f>
        <v>0</v>
      </c>
      <c r="K36" s="66">
        <f>'[4]новый 2022_АПП_забол_Изменения'!K36</f>
        <v>0</v>
      </c>
      <c r="L36" s="66">
        <f>'[4]новый 2022_АПП_забол_Изменения'!L36</f>
        <v>0</v>
      </c>
      <c r="M36" s="66">
        <f>'[4]новый 2022_АПП_забол_Изменения'!M36</f>
        <v>0</v>
      </c>
      <c r="N36" s="66">
        <f>'[4]новый 2022_АПП_забол_Изменения'!N36</f>
        <v>0</v>
      </c>
      <c r="O36" s="66">
        <f>'[4]новый 2022_АПП_забол_Изменения'!O36</f>
        <v>0</v>
      </c>
      <c r="P36" s="66">
        <f>'[4]новый 2022_АПП_забол_Изменения'!P36</f>
        <v>0</v>
      </c>
      <c r="Q36" s="66">
        <f>'[4]новый 2022_АПП_забол_Изменения'!Q36</f>
        <v>0</v>
      </c>
      <c r="R36" s="66">
        <f>'[4]новый 2022_АПП_забол_Изменения'!R36</f>
        <v>0</v>
      </c>
      <c r="S36" s="66">
        <f>'[4]новый 2022_АПП_забол_Изменения'!S36</f>
        <v>0</v>
      </c>
      <c r="T36" s="66">
        <f>'[4]новый 2022_АПП_забол_Изменения'!T36</f>
        <v>0</v>
      </c>
      <c r="U36" s="66">
        <f>'[4]новый 2022_АПП_забол_Изменения'!U36</f>
        <v>0</v>
      </c>
      <c r="V36" s="66">
        <f>'[4]новый 2022_АПП_забол_Изменения'!V36</f>
        <v>0</v>
      </c>
      <c r="W36" s="66">
        <f>'[4]новый 2022_АПП_забол_Изменения'!W36</f>
        <v>0</v>
      </c>
      <c r="X36" s="66">
        <f>'[4]новый 2022_АПП_забол_Изменения'!X36</f>
        <v>0</v>
      </c>
      <c r="Y36" s="66">
        <f>'[4]новый 2022_АПП_забол_Изменения'!Y36</f>
        <v>0</v>
      </c>
      <c r="Z36" s="66">
        <f>'[4]новый 2022_АПП_забол_Изменения'!Z36</f>
        <v>0</v>
      </c>
      <c r="AA36" s="67">
        <f t="shared" si="3"/>
        <v>0</v>
      </c>
      <c r="AB36" s="22"/>
      <c r="AC36" s="24">
        <f t="shared" si="7"/>
        <v>0</v>
      </c>
    </row>
    <row r="37" spans="1:29" ht="19.5" customHeight="1" x14ac:dyDescent="0.3">
      <c r="A37" s="34">
        <v>25</v>
      </c>
      <c r="B37" s="26" t="s">
        <v>64</v>
      </c>
      <c r="C37" s="20">
        <f>'[4]новый 2022_АПП_забол_Изменения'!C37</f>
        <v>0</v>
      </c>
      <c r="D37" s="20">
        <f>'[4]новый 2022_АПП_забол_Изменения'!D37</f>
        <v>0</v>
      </c>
      <c r="E37" s="66">
        <f>'[4]новый 2022_АПП_забол_Изменения'!E37</f>
        <v>0</v>
      </c>
      <c r="F37" s="66">
        <f>'[4]новый 2022_АПП_забол_Изменения'!F37</f>
        <v>0</v>
      </c>
      <c r="G37" s="66">
        <f>'[4]новый 2022_АПП_забол_Изменения'!G37</f>
        <v>0</v>
      </c>
      <c r="H37" s="66">
        <f>'[4]новый 2022_АПП_забол_Изменения'!H37</f>
        <v>0</v>
      </c>
      <c r="I37" s="66">
        <f>'[4]новый 2022_АПП_забол_Изменения'!I37</f>
        <v>0</v>
      </c>
      <c r="J37" s="66">
        <f>'[4]новый 2022_АПП_забол_Изменения'!J37</f>
        <v>0</v>
      </c>
      <c r="K37" s="66">
        <f>'[4]новый 2022_АПП_забол_Изменения'!K37</f>
        <v>0</v>
      </c>
      <c r="L37" s="66">
        <f>'[4]новый 2022_АПП_забол_Изменения'!L37</f>
        <v>0</v>
      </c>
      <c r="M37" s="66">
        <f>'[4]новый 2022_АПП_забол_Изменения'!M37</f>
        <v>0</v>
      </c>
      <c r="N37" s="66">
        <f>'[4]новый 2022_АПП_забол_Изменения'!N37</f>
        <v>0</v>
      </c>
      <c r="O37" s="66">
        <f>'[4]новый 2022_АПП_забол_Изменения'!O37</f>
        <v>0</v>
      </c>
      <c r="P37" s="66">
        <f>'[4]новый 2022_АПП_забол_Изменения'!P37</f>
        <v>0</v>
      </c>
      <c r="Q37" s="66">
        <f>'[4]новый 2022_АПП_забол_Изменения'!Q37</f>
        <v>0</v>
      </c>
      <c r="R37" s="66">
        <f>'[4]новый 2022_АПП_забол_Изменения'!R37</f>
        <v>0</v>
      </c>
      <c r="S37" s="66">
        <f>'[4]новый 2022_АПП_забол_Изменения'!S37</f>
        <v>0</v>
      </c>
      <c r="T37" s="66">
        <f>'[4]новый 2022_АПП_забол_Изменения'!T37</f>
        <v>0</v>
      </c>
      <c r="U37" s="66">
        <f>'[4]новый 2022_АПП_забол_Изменения'!U37</f>
        <v>0</v>
      </c>
      <c r="V37" s="66">
        <f>'[4]новый 2022_АПП_забол_Изменения'!V37</f>
        <v>0</v>
      </c>
      <c r="W37" s="66">
        <f>'[4]новый 2022_АПП_забол_Изменения'!W37</f>
        <v>0</v>
      </c>
      <c r="X37" s="66">
        <f>'[4]новый 2022_АПП_забол_Изменения'!X37</f>
        <v>0</v>
      </c>
      <c r="Y37" s="66">
        <f>'[4]новый 2022_АПП_забол_Изменения'!Y37</f>
        <v>0</v>
      </c>
      <c r="Z37" s="66">
        <f>'[4]новый 2022_АПП_забол_Изменения'!Z37</f>
        <v>0</v>
      </c>
      <c r="AA37" s="67">
        <f t="shared" si="3"/>
        <v>0</v>
      </c>
      <c r="AB37" s="22"/>
      <c r="AC37" s="24">
        <f t="shared" si="7"/>
        <v>0</v>
      </c>
    </row>
    <row r="38" spans="1:29" ht="19.5" customHeight="1" x14ac:dyDescent="0.3">
      <c r="A38" s="34">
        <v>26</v>
      </c>
      <c r="B38" s="26" t="s">
        <v>65</v>
      </c>
      <c r="C38" s="20">
        <f>'[4]новый 2022_АПП_забол_Изменения'!C38</f>
        <v>0</v>
      </c>
      <c r="D38" s="20">
        <f>'[4]новый 2022_АПП_забол_Изменения'!D38</f>
        <v>0</v>
      </c>
      <c r="E38" s="66">
        <f>'[4]новый 2022_АПП_забол_Изменения'!E38</f>
        <v>0</v>
      </c>
      <c r="F38" s="66">
        <f>'[4]новый 2022_АПП_забол_Изменения'!F38</f>
        <v>0</v>
      </c>
      <c r="G38" s="66">
        <f>'[4]новый 2022_АПП_забол_Изменения'!G38</f>
        <v>0</v>
      </c>
      <c r="H38" s="66">
        <f>'[4]новый 2022_АПП_забол_Изменения'!H38</f>
        <v>0</v>
      </c>
      <c r="I38" s="66">
        <f>'[4]новый 2022_АПП_забол_Изменения'!I38</f>
        <v>0</v>
      </c>
      <c r="J38" s="66">
        <f>'[4]новый 2022_АПП_забол_Изменения'!J38</f>
        <v>0</v>
      </c>
      <c r="K38" s="66">
        <f>'[4]новый 2022_АПП_забол_Изменения'!K38</f>
        <v>0</v>
      </c>
      <c r="L38" s="66">
        <f>'[4]новый 2022_АПП_забол_Изменения'!L38</f>
        <v>0</v>
      </c>
      <c r="M38" s="66">
        <f>'[4]новый 2022_АПП_забол_Изменения'!M38</f>
        <v>0</v>
      </c>
      <c r="N38" s="66">
        <f>'[4]новый 2022_АПП_забол_Изменения'!N38</f>
        <v>0</v>
      </c>
      <c r="O38" s="66">
        <f>'[4]новый 2022_АПП_забол_Изменения'!O38</f>
        <v>0</v>
      </c>
      <c r="P38" s="66">
        <f>'[4]новый 2022_АПП_забол_Изменения'!P38</f>
        <v>0</v>
      </c>
      <c r="Q38" s="66">
        <f>'[4]новый 2022_АПП_забол_Изменения'!Q38</f>
        <v>0</v>
      </c>
      <c r="R38" s="66">
        <f>'[4]новый 2022_АПП_забол_Изменения'!R38</f>
        <v>0</v>
      </c>
      <c r="S38" s="66">
        <f>'[4]новый 2022_АПП_забол_Изменения'!S38</f>
        <v>0</v>
      </c>
      <c r="T38" s="66">
        <f>'[4]новый 2022_АПП_забол_Изменения'!T38</f>
        <v>0</v>
      </c>
      <c r="U38" s="66">
        <f>'[4]новый 2022_АПП_забол_Изменения'!U38</f>
        <v>0</v>
      </c>
      <c r="V38" s="66">
        <f>'[4]новый 2022_АПП_забол_Изменения'!V38</f>
        <v>0</v>
      </c>
      <c r="W38" s="66">
        <f>'[4]новый 2022_АПП_забол_Изменения'!W38</f>
        <v>0</v>
      </c>
      <c r="X38" s="66">
        <f>'[4]новый 2022_АПП_забол_Изменения'!X38</f>
        <v>0</v>
      </c>
      <c r="Y38" s="66">
        <f>'[4]новый 2022_АПП_забол_Изменения'!Y38</f>
        <v>0</v>
      </c>
      <c r="Z38" s="66">
        <f>'[4]новый 2022_АПП_забол_Изменения'!Z38</f>
        <v>0</v>
      </c>
      <c r="AA38" s="67">
        <f t="shared" si="3"/>
        <v>0</v>
      </c>
      <c r="AB38" s="22"/>
      <c r="AC38" s="24">
        <f t="shared" si="7"/>
        <v>0</v>
      </c>
    </row>
    <row r="39" spans="1:29" ht="19.5" customHeight="1" x14ac:dyDescent="0.3">
      <c r="A39" s="34">
        <v>27</v>
      </c>
      <c r="B39" s="26" t="s">
        <v>66</v>
      </c>
      <c r="C39" s="20">
        <f>'[4]новый 2022_АПП_забол_Изменения'!C39</f>
        <v>0</v>
      </c>
      <c r="D39" s="20">
        <f>'[4]новый 2022_АПП_забол_Изменения'!D39</f>
        <v>0</v>
      </c>
      <c r="E39" s="66">
        <f>'[4]новый 2022_АПП_забол_Изменения'!E39</f>
        <v>0</v>
      </c>
      <c r="F39" s="66">
        <f>'[4]новый 2022_АПП_забол_Изменения'!F39</f>
        <v>0</v>
      </c>
      <c r="G39" s="66">
        <f>'[4]новый 2022_АПП_забол_Изменения'!G39</f>
        <v>0</v>
      </c>
      <c r="H39" s="66">
        <f>'[4]новый 2022_АПП_забол_Изменения'!H39</f>
        <v>0</v>
      </c>
      <c r="I39" s="66">
        <f>'[4]новый 2022_АПП_забол_Изменения'!I39</f>
        <v>0</v>
      </c>
      <c r="J39" s="66">
        <f>'[4]новый 2022_АПП_забол_Изменения'!J39</f>
        <v>0</v>
      </c>
      <c r="K39" s="66">
        <f>'[4]новый 2022_АПП_забол_Изменения'!K39</f>
        <v>0</v>
      </c>
      <c r="L39" s="66">
        <f>'[4]новый 2022_АПП_забол_Изменения'!L39</f>
        <v>0</v>
      </c>
      <c r="M39" s="66">
        <f>'[4]новый 2022_АПП_забол_Изменения'!M39</f>
        <v>0</v>
      </c>
      <c r="N39" s="66">
        <f>'[4]новый 2022_АПП_забол_Изменения'!N39</f>
        <v>0</v>
      </c>
      <c r="O39" s="66">
        <f>'[4]новый 2022_АПП_забол_Изменения'!O39</f>
        <v>0</v>
      </c>
      <c r="P39" s="66">
        <f>'[4]новый 2022_АПП_забол_Изменения'!P39</f>
        <v>0</v>
      </c>
      <c r="Q39" s="66">
        <f>'[4]новый 2022_АПП_забол_Изменения'!Q39</f>
        <v>0</v>
      </c>
      <c r="R39" s="66">
        <f>'[4]новый 2022_АПП_забол_Изменения'!R39</f>
        <v>0</v>
      </c>
      <c r="S39" s="66">
        <f>'[4]новый 2022_АПП_забол_Изменения'!S39</f>
        <v>0</v>
      </c>
      <c r="T39" s="66">
        <f>'[4]новый 2022_АПП_забол_Изменения'!T39</f>
        <v>0</v>
      </c>
      <c r="U39" s="66">
        <f>'[4]новый 2022_АПП_забол_Изменения'!U39</f>
        <v>0</v>
      </c>
      <c r="V39" s="66">
        <f>'[4]новый 2022_АПП_забол_Изменения'!V39</f>
        <v>0</v>
      </c>
      <c r="W39" s="66">
        <f>'[4]новый 2022_АПП_забол_Изменения'!W39</f>
        <v>0</v>
      </c>
      <c r="X39" s="66">
        <f>'[4]новый 2022_АПП_забол_Изменения'!X39</f>
        <v>0</v>
      </c>
      <c r="Y39" s="66">
        <f>'[4]новый 2022_АПП_забол_Изменения'!Y39</f>
        <v>0</v>
      </c>
      <c r="Z39" s="66">
        <f>'[4]новый 2022_АПП_забол_Изменения'!Z39</f>
        <v>0</v>
      </c>
      <c r="AA39" s="67">
        <f t="shared" si="3"/>
        <v>0</v>
      </c>
      <c r="AB39" s="22"/>
      <c r="AC39" s="24">
        <f t="shared" si="7"/>
        <v>0</v>
      </c>
    </row>
    <row r="40" spans="1:29" ht="28.5" customHeight="1" x14ac:dyDescent="0.3">
      <c r="A40" s="34">
        <v>28</v>
      </c>
      <c r="B40" s="26" t="s">
        <v>67</v>
      </c>
      <c r="C40" s="20">
        <f>'[4]новый 2022_АПП_забол_Изменения'!C40</f>
        <v>0</v>
      </c>
      <c r="D40" s="20">
        <f>'[4]новый 2022_АПП_забол_Изменения'!D40</f>
        <v>0</v>
      </c>
      <c r="E40" s="66">
        <f>'[4]новый 2022_АПП_забол_Изменения'!E40</f>
        <v>0</v>
      </c>
      <c r="F40" s="66">
        <f>'[4]новый 2022_АПП_забол_Изменения'!F40</f>
        <v>0</v>
      </c>
      <c r="G40" s="66">
        <f>'[4]новый 2022_АПП_забол_Изменения'!G40</f>
        <v>0</v>
      </c>
      <c r="H40" s="66">
        <f>'[4]новый 2022_АПП_забол_Изменения'!H40</f>
        <v>0</v>
      </c>
      <c r="I40" s="66">
        <f>'[4]новый 2022_АПП_забол_Изменения'!I40</f>
        <v>0</v>
      </c>
      <c r="J40" s="66">
        <f>'[4]новый 2022_АПП_забол_Изменения'!J40</f>
        <v>0</v>
      </c>
      <c r="K40" s="66">
        <f>'[4]новый 2022_АПП_забол_Изменения'!K40</f>
        <v>-3155</v>
      </c>
      <c r="L40" s="66">
        <f>'[4]новый 2022_АПП_забол_Изменения'!L40</f>
        <v>0</v>
      </c>
      <c r="M40" s="66">
        <f>'[4]новый 2022_АПП_забол_Изменения'!M40</f>
        <v>0</v>
      </c>
      <c r="N40" s="66">
        <f>'[4]новый 2022_АПП_забол_Изменения'!N40</f>
        <v>0</v>
      </c>
      <c r="O40" s="66">
        <f>'[4]новый 2022_АПП_забол_Изменения'!O40</f>
        <v>0</v>
      </c>
      <c r="P40" s="66">
        <f>'[4]новый 2022_АПП_забол_Изменения'!P40</f>
        <v>0</v>
      </c>
      <c r="Q40" s="66">
        <f>'[4]новый 2022_АПП_забол_Изменения'!Q40</f>
        <v>3155</v>
      </c>
      <c r="R40" s="66">
        <f>'[4]новый 2022_АПП_забол_Изменения'!R40</f>
        <v>0</v>
      </c>
      <c r="S40" s="66">
        <f>'[4]новый 2022_АПП_забол_Изменения'!S40</f>
        <v>0</v>
      </c>
      <c r="T40" s="66">
        <f>'[4]новый 2022_АПП_забол_Изменения'!T40</f>
        <v>-1699</v>
      </c>
      <c r="U40" s="66">
        <f>'[4]новый 2022_АПП_забол_Изменения'!U40</f>
        <v>0</v>
      </c>
      <c r="V40" s="66">
        <f>'[4]новый 2022_АПП_забол_Изменения'!V40</f>
        <v>0</v>
      </c>
      <c r="W40" s="66">
        <f>'[4]новый 2022_АПП_забол_Изменения'!W40</f>
        <v>0</v>
      </c>
      <c r="X40" s="66">
        <f>'[4]новый 2022_АПП_забол_Изменения'!X40</f>
        <v>1699</v>
      </c>
      <c r="Y40" s="66">
        <f>'[4]новый 2022_АПП_забол_Изменения'!Y40</f>
        <v>0</v>
      </c>
      <c r="Z40" s="66">
        <f>'[4]новый 2022_АПП_забол_Изменения'!Z40</f>
        <v>0</v>
      </c>
      <c r="AA40" s="67">
        <f t="shared" si="3"/>
        <v>0</v>
      </c>
      <c r="AB40" s="22"/>
      <c r="AC40" s="24">
        <f t="shared" si="7"/>
        <v>0</v>
      </c>
    </row>
    <row r="41" spans="1:29" ht="18.75" x14ac:dyDescent="0.3">
      <c r="A41" s="34">
        <v>29</v>
      </c>
      <c r="B41" s="26" t="s">
        <v>68</v>
      </c>
      <c r="C41" s="20">
        <f>'[4]новый 2022_АПП_забол_Изменения'!C41</f>
        <v>0</v>
      </c>
      <c r="D41" s="20">
        <f>'[4]новый 2022_АПП_забол_Изменения'!D41</f>
        <v>0</v>
      </c>
      <c r="E41" s="66">
        <f>'[4]новый 2022_АПП_забол_Изменения'!E41</f>
        <v>0</v>
      </c>
      <c r="F41" s="66">
        <f>'[4]новый 2022_АПП_забол_Изменения'!F41</f>
        <v>0</v>
      </c>
      <c r="G41" s="66">
        <f>'[4]новый 2022_АПП_забол_Изменения'!G41</f>
        <v>0</v>
      </c>
      <c r="H41" s="66">
        <f>'[4]новый 2022_АПП_забол_Изменения'!H41</f>
        <v>0</v>
      </c>
      <c r="I41" s="66">
        <f>'[4]новый 2022_АПП_забол_Изменения'!I41</f>
        <v>0</v>
      </c>
      <c r="J41" s="66">
        <f>'[4]новый 2022_АПП_забол_Изменения'!J41</f>
        <v>0</v>
      </c>
      <c r="K41" s="66">
        <f>'[4]новый 2022_АПП_забол_Изменения'!K41</f>
        <v>0</v>
      </c>
      <c r="L41" s="66">
        <f>'[4]новый 2022_АПП_забол_Изменения'!L41</f>
        <v>0</v>
      </c>
      <c r="M41" s="66">
        <f>'[4]новый 2022_АПП_забол_Изменения'!M41</f>
        <v>0</v>
      </c>
      <c r="N41" s="66">
        <f>'[4]новый 2022_АПП_забол_Изменения'!N41</f>
        <v>0</v>
      </c>
      <c r="O41" s="66">
        <f>'[4]новый 2022_АПП_забол_Изменения'!O41</f>
        <v>0</v>
      </c>
      <c r="P41" s="66">
        <f>'[4]новый 2022_АПП_забол_Изменения'!P41</f>
        <v>0</v>
      </c>
      <c r="Q41" s="66">
        <f>'[4]новый 2022_АПП_забол_Изменения'!Q41</f>
        <v>0</v>
      </c>
      <c r="R41" s="66">
        <f>'[4]новый 2022_АПП_забол_Изменения'!R41</f>
        <v>0</v>
      </c>
      <c r="S41" s="66">
        <f>'[4]новый 2022_АПП_забол_Изменения'!S41</f>
        <v>0</v>
      </c>
      <c r="T41" s="66">
        <f>'[4]новый 2022_АПП_забол_Изменения'!T41</f>
        <v>0</v>
      </c>
      <c r="U41" s="66">
        <f>'[4]новый 2022_АПП_забол_Изменения'!U41</f>
        <v>0</v>
      </c>
      <c r="V41" s="66">
        <f>'[4]новый 2022_АПП_забол_Изменения'!V41</f>
        <v>0</v>
      </c>
      <c r="W41" s="66">
        <f>'[4]новый 2022_АПП_забол_Изменения'!W41</f>
        <v>0</v>
      </c>
      <c r="X41" s="66">
        <f>'[4]новый 2022_АПП_забол_Изменения'!X41</f>
        <v>0</v>
      </c>
      <c r="Y41" s="66">
        <f>'[4]новый 2022_АПП_забол_Изменения'!Y41</f>
        <v>0</v>
      </c>
      <c r="Z41" s="66">
        <f>'[4]новый 2022_АПП_забол_Изменения'!Z41</f>
        <v>0</v>
      </c>
      <c r="AA41" s="67">
        <f t="shared" si="3"/>
        <v>0</v>
      </c>
      <c r="AB41" s="22"/>
      <c r="AC41" s="24">
        <f t="shared" si="7"/>
        <v>0</v>
      </c>
    </row>
    <row r="42" spans="1:29" ht="22.5" customHeight="1" x14ac:dyDescent="0.3">
      <c r="A42" s="34">
        <v>30</v>
      </c>
      <c r="B42" s="26" t="s">
        <v>69</v>
      </c>
      <c r="C42" s="20">
        <f>'[4]новый 2022_АПП_забол_Изменения'!C42</f>
        <v>0</v>
      </c>
      <c r="D42" s="20">
        <f>'[4]новый 2022_АПП_забол_Изменения'!D42</f>
        <v>0</v>
      </c>
      <c r="E42" s="66">
        <f>'[4]новый 2022_АПП_забол_Изменения'!E42</f>
        <v>0</v>
      </c>
      <c r="F42" s="66">
        <f>'[4]новый 2022_АПП_забол_Изменения'!F42</f>
        <v>0</v>
      </c>
      <c r="G42" s="66">
        <f>'[4]новый 2022_АПП_забол_Изменения'!G42</f>
        <v>0</v>
      </c>
      <c r="H42" s="66">
        <f>'[4]новый 2022_АПП_забол_Изменения'!H42</f>
        <v>0</v>
      </c>
      <c r="I42" s="66">
        <f>'[4]новый 2022_АПП_забол_Изменения'!I42</f>
        <v>0</v>
      </c>
      <c r="J42" s="66">
        <f>'[4]новый 2022_АПП_забол_Изменения'!J42</f>
        <v>0</v>
      </c>
      <c r="K42" s="66">
        <f>'[4]новый 2022_АПП_забол_Изменения'!K42</f>
        <v>0</v>
      </c>
      <c r="L42" s="66">
        <f>'[4]новый 2022_АПП_забол_Изменения'!L42</f>
        <v>0</v>
      </c>
      <c r="M42" s="66">
        <f>'[4]новый 2022_АПП_забол_Изменения'!M42</f>
        <v>0</v>
      </c>
      <c r="N42" s="66">
        <f>'[4]новый 2022_АПП_забол_Изменения'!N42</f>
        <v>0</v>
      </c>
      <c r="O42" s="66">
        <f>'[4]новый 2022_АПП_забол_Изменения'!O42</f>
        <v>0</v>
      </c>
      <c r="P42" s="66">
        <f>'[4]новый 2022_АПП_забол_Изменения'!P42</f>
        <v>0</v>
      </c>
      <c r="Q42" s="66">
        <f>'[4]новый 2022_АПП_забол_Изменения'!Q42</f>
        <v>0</v>
      </c>
      <c r="R42" s="66">
        <f>'[4]новый 2022_АПП_забол_Изменения'!R42</f>
        <v>0</v>
      </c>
      <c r="S42" s="66">
        <f>'[4]новый 2022_АПП_забол_Изменения'!S42</f>
        <v>0</v>
      </c>
      <c r="T42" s="66">
        <f>'[4]новый 2022_АПП_забол_Изменения'!T42</f>
        <v>0</v>
      </c>
      <c r="U42" s="66">
        <f>'[4]новый 2022_АПП_забол_Изменения'!U42</f>
        <v>0</v>
      </c>
      <c r="V42" s="66">
        <f>'[4]новый 2022_АПП_забол_Изменения'!V42</f>
        <v>0</v>
      </c>
      <c r="W42" s="66">
        <f>'[4]новый 2022_АПП_забол_Изменения'!W42</f>
        <v>0</v>
      </c>
      <c r="X42" s="66">
        <f>'[4]новый 2022_АПП_забол_Изменения'!X42</f>
        <v>0</v>
      </c>
      <c r="Y42" s="66">
        <f>'[4]новый 2022_АПП_забол_Изменения'!Y42</f>
        <v>0</v>
      </c>
      <c r="Z42" s="66">
        <f>'[4]новый 2022_АПП_забол_Изменения'!Z42</f>
        <v>0</v>
      </c>
      <c r="AA42" s="67">
        <f t="shared" si="3"/>
        <v>0</v>
      </c>
      <c r="AB42" s="22"/>
      <c r="AC42" s="24">
        <f t="shared" si="7"/>
        <v>0</v>
      </c>
    </row>
    <row r="43" spans="1:29" ht="19.5" customHeight="1" x14ac:dyDescent="0.3">
      <c r="A43" s="34">
        <v>31</v>
      </c>
      <c r="B43" s="26" t="s">
        <v>70</v>
      </c>
      <c r="C43" s="20">
        <f>'[4]новый 2022_АПП_забол_Изменения'!C43</f>
        <v>0</v>
      </c>
      <c r="D43" s="20">
        <f>'[4]новый 2022_АПП_забол_Изменения'!D43</f>
        <v>0</v>
      </c>
      <c r="E43" s="66">
        <f>'[4]новый 2022_АПП_забол_Изменения'!E43</f>
        <v>0</v>
      </c>
      <c r="F43" s="66">
        <f>'[4]новый 2022_АПП_забол_Изменения'!F43</f>
        <v>0</v>
      </c>
      <c r="G43" s="66">
        <f>'[4]новый 2022_АПП_забол_Изменения'!G43</f>
        <v>0</v>
      </c>
      <c r="H43" s="66">
        <f>'[4]новый 2022_АПП_забол_Изменения'!H43</f>
        <v>0</v>
      </c>
      <c r="I43" s="66">
        <f>'[4]новый 2022_АПП_забол_Изменения'!I43</f>
        <v>0</v>
      </c>
      <c r="J43" s="66">
        <f>'[4]новый 2022_АПП_забол_Изменения'!J43</f>
        <v>0</v>
      </c>
      <c r="K43" s="66">
        <f>'[4]новый 2022_АПП_забол_Изменения'!K43</f>
        <v>-2910</v>
      </c>
      <c r="L43" s="66">
        <f>'[4]новый 2022_АПП_забол_Изменения'!L43</f>
        <v>0</v>
      </c>
      <c r="M43" s="66">
        <f>'[4]новый 2022_АПП_забол_Изменения'!M43</f>
        <v>0</v>
      </c>
      <c r="N43" s="66">
        <f>'[4]новый 2022_АПП_забол_Изменения'!N43</f>
        <v>0</v>
      </c>
      <c r="O43" s="66">
        <f>'[4]новый 2022_АПП_забол_Изменения'!O43</f>
        <v>0</v>
      </c>
      <c r="P43" s="66">
        <f>'[4]новый 2022_АПП_забол_Изменения'!P43</f>
        <v>0</v>
      </c>
      <c r="Q43" s="66">
        <f>'[4]новый 2022_АПП_забол_Изменения'!Q43</f>
        <v>2910</v>
      </c>
      <c r="R43" s="66">
        <f>'[4]новый 2022_АПП_забол_Изменения'!R43</f>
        <v>0</v>
      </c>
      <c r="S43" s="66">
        <f>'[4]новый 2022_АПП_забол_Изменения'!S43</f>
        <v>0</v>
      </c>
      <c r="T43" s="66">
        <f>'[4]новый 2022_АПП_забол_Изменения'!T43</f>
        <v>-788</v>
      </c>
      <c r="U43" s="66">
        <f>'[4]новый 2022_АПП_забол_Изменения'!U43</f>
        <v>0</v>
      </c>
      <c r="V43" s="66">
        <f>'[4]новый 2022_АПП_забол_Изменения'!V43</f>
        <v>0</v>
      </c>
      <c r="W43" s="66">
        <f>'[4]новый 2022_АПП_забол_Изменения'!W43</f>
        <v>0</v>
      </c>
      <c r="X43" s="66">
        <f>'[4]новый 2022_АПП_забол_Изменения'!X43</f>
        <v>788</v>
      </c>
      <c r="Y43" s="66">
        <f>'[4]новый 2022_АПП_забол_Изменения'!Y43</f>
        <v>0</v>
      </c>
      <c r="Z43" s="66">
        <f>'[4]новый 2022_АПП_забол_Изменения'!Z43</f>
        <v>0</v>
      </c>
      <c r="AA43" s="67">
        <f t="shared" si="3"/>
        <v>0</v>
      </c>
      <c r="AB43" s="22"/>
      <c r="AC43" s="24">
        <f t="shared" si="7"/>
        <v>0</v>
      </c>
    </row>
    <row r="44" spans="1:29" ht="19.5" customHeight="1" x14ac:dyDescent="0.3">
      <c r="A44" s="34">
        <v>32</v>
      </c>
      <c r="B44" s="26" t="s">
        <v>71</v>
      </c>
      <c r="C44" s="20">
        <f>'[4]новый 2022_АПП_забол_Изменения'!C44</f>
        <v>0</v>
      </c>
      <c r="D44" s="20">
        <f>'[4]новый 2022_АПП_забол_Изменения'!D44</f>
        <v>0</v>
      </c>
      <c r="E44" s="66">
        <f>'[4]новый 2022_АПП_забол_Изменения'!E44</f>
        <v>0</v>
      </c>
      <c r="F44" s="66">
        <f>'[4]новый 2022_АПП_забол_Изменения'!F44</f>
        <v>0</v>
      </c>
      <c r="G44" s="66">
        <f>'[4]новый 2022_АПП_забол_Изменения'!G44</f>
        <v>0</v>
      </c>
      <c r="H44" s="66">
        <f>'[4]новый 2022_АПП_забол_Изменения'!H44</f>
        <v>0</v>
      </c>
      <c r="I44" s="66">
        <f>'[4]новый 2022_АПП_забол_Изменения'!I44</f>
        <v>0</v>
      </c>
      <c r="J44" s="66">
        <f>'[4]новый 2022_АПП_забол_Изменения'!J44</f>
        <v>0</v>
      </c>
      <c r="K44" s="66">
        <f>'[4]новый 2022_АПП_забол_Изменения'!K44</f>
        <v>-1319</v>
      </c>
      <c r="L44" s="66">
        <f>'[4]новый 2022_АПП_забол_Изменения'!L44</f>
        <v>0</v>
      </c>
      <c r="M44" s="66">
        <f>'[4]новый 2022_АПП_забол_Изменения'!M44</f>
        <v>0</v>
      </c>
      <c r="N44" s="66">
        <f>'[4]новый 2022_АПП_забол_Изменения'!N44</f>
        <v>0</v>
      </c>
      <c r="O44" s="66">
        <f>'[4]новый 2022_АПП_забол_Изменения'!O44</f>
        <v>0</v>
      </c>
      <c r="P44" s="66">
        <f>'[4]новый 2022_АПП_забол_Изменения'!P44</f>
        <v>0</v>
      </c>
      <c r="Q44" s="66">
        <f>'[4]новый 2022_АПП_забол_Изменения'!Q44</f>
        <v>1319</v>
      </c>
      <c r="R44" s="66">
        <f>'[4]новый 2022_АПП_забол_Изменения'!R44</f>
        <v>0</v>
      </c>
      <c r="S44" s="66">
        <f>'[4]новый 2022_АПП_забол_Изменения'!S44</f>
        <v>0</v>
      </c>
      <c r="T44" s="66">
        <f>'[4]новый 2022_АПП_забол_Изменения'!T44</f>
        <v>0</v>
      </c>
      <c r="U44" s="66">
        <f>'[4]новый 2022_АПП_забол_Изменения'!U44</f>
        <v>0</v>
      </c>
      <c r="V44" s="66">
        <f>'[4]новый 2022_АПП_забол_Изменения'!V44</f>
        <v>0</v>
      </c>
      <c r="W44" s="66">
        <f>'[4]новый 2022_АПП_забол_Изменения'!W44</f>
        <v>0</v>
      </c>
      <c r="X44" s="66">
        <f>'[4]новый 2022_АПП_забол_Изменения'!X44</f>
        <v>0</v>
      </c>
      <c r="Y44" s="66">
        <f>'[4]новый 2022_АПП_забол_Изменения'!Y44</f>
        <v>0</v>
      </c>
      <c r="Z44" s="66">
        <f>'[4]новый 2022_АПП_забол_Изменения'!Z44</f>
        <v>0</v>
      </c>
      <c r="AA44" s="67">
        <f t="shared" si="3"/>
        <v>0</v>
      </c>
      <c r="AB44" s="22"/>
      <c r="AC44" s="24">
        <f t="shared" si="7"/>
        <v>0</v>
      </c>
    </row>
    <row r="45" spans="1:29" ht="30" customHeight="1" x14ac:dyDescent="0.3">
      <c r="A45" s="34">
        <v>33</v>
      </c>
      <c r="B45" s="26" t="s">
        <v>72</v>
      </c>
      <c r="C45" s="20">
        <f>'[4]новый 2022_АПП_забол_Изменения'!C45</f>
        <v>0</v>
      </c>
      <c r="D45" s="20">
        <f>'[4]новый 2022_АПП_забол_Изменения'!D45</f>
        <v>0</v>
      </c>
      <c r="E45" s="66">
        <f>'[4]новый 2022_АПП_забол_Изменения'!E45</f>
        <v>0</v>
      </c>
      <c r="F45" s="66">
        <f>'[4]новый 2022_АПП_забол_Изменения'!F45</f>
        <v>0</v>
      </c>
      <c r="G45" s="66">
        <f>'[4]новый 2022_АПП_забол_Изменения'!G45</f>
        <v>0</v>
      </c>
      <c r="H45" s="66">
        <f>'[4]новый 2022_АПП_забол_Изменения'!H45</f>
        <v>0</v>
      </c>
      <c r="I45" s="66">
        <f>'[4]новый 2022_АПП_забол_Изменения'!I45</f>
        <v>0</v>
      </c>
      <c r="J45" s="66">
        <f>'[4]новый 2022_АПП_забол_Изменения'!J45</f>
        <v>0</v>
      </c>
      <c r="K45" s="66">
        <f>'[4]новый 2022_АПП_забол_Изменения'!K45</f>
        <v>0</v>
      </c>
      <c r="L45" s="66">
        <f>'[4]новый 2022_АПП_забол_Изменения'!L45</f>
        <v>0</v>
      </c>
      <c r="M45" s="66">
        <f>'[4]новый 2022_АПП_забол_Изменения'!M45</f>
        <v>0</v>
      </c>
      <c r="N45" s="66">
        <f>'[4]новый 2022_АПП_забол_Изменения'!N45</f>
        <v>0</v>
      </c>
      <c r="O45" s="66">
        <f>'[4]новый 2022_АПП_забол_Изменения'!O45</f>
        <v>0</v>
      </c>
      <c r="P45" s="66">
        <f>'[4]новый 2022_АПП_забол_Изменения'!P45</f>
        <v>0</v>
      </c>
      <c r="Q45" s="66">
        <f>'[4]новый 2022_АПП_забол_Изменения'!Q45</f>
        <v>0</v>
      </c>
      <c r="R45" s="66">
        <f>'[4]новый 2022_АПП_забол_Изменения'!R45</f>
        <v>0</v>
      </c>
      <c r="S45" s="66">
        <f>'[4]новый 2022_АПП_забол_Изменения'!S45</f>
        <v>0</v>
      </c>
      <c r="T45" s="66">
        <f>'[4]новый 2022_АПП_забол_Изменения'!T45</f>
        <v>0</v>
      </c>
      <c r="U45" s="66">
        <f>'[4]новый 2022_АПП_забол_Изменения'!U45</f>
        <v>0</v>
      </c>
      <c r="V45" s="66">
        <f>'[4]новый 2022_АПП_забол_Изменения'!V45</f>
        <v>0</v>
      </c>
      <c r="W45" s="66">
        <f>'[4]новый 2022_АПП_забол_Изменения'!W45</f>
        <v>0</v>
      </c>
      <c r="X45" s="66">
        <f>'[4]новый 2022_АПП_забол_Изменения'!X45</f>
        <v>0</v>
      </c>
      <c r="Y45" s="66">
        <f>'[4]новый 2022_АПП_забол_Изменения'!Y45</f>
        <v>0</v>
      </c>
      <c r="Z45" s="66">
        <f>'[4]новый 2022_АПП_забол_Изменения'!Z45</f>
        <v>0</v>
      </c>
      <c r="AA45" s="67">
        <f t="shared" si="3"/>
        <v>0</v>
      </c>
      <c r="AB45" s="22"/>
      <c r="AC45" s="24">
        <f t="shared" si="7"/>
        <v>0</v>
      </c>
    </row>
    <row r="46" spans="1:29" ht="37.5" x14ac:dyDescent="0.3">
      <c r="A46" s="34">
        <v>34</v>
      </c>
      <c r="B46" s="26" t="s">
        <v>73</v>
      </c>
      <c r="C46" s="20">
        <f>'[4]новый 2022_АПП_забол_Изменения'!C46</f>
        <v>0</v>
      </c>
      <c r="D46" s="20">
        <f>'[4]новый 2022_АПП_забол_Изменения'!D46</f>
        <v>0</v>
      </c>
      <c r="E46" s="66">
        <f>'[4]новый 2022_АПП_забол_Изменения'!E46</f>
        <v>0</v>
      </c>
      <c r="F46" s="66">
        <f>'[4]новый 2022_АПП_забол_Изменения'!F46</f>
        <v>0</v>
      </c>
      <c r="G46" s="66">
        <f>'[4]новый 2022_АПП_забол_Изменения'!G46</f>
        <v>0</v>
      </c>
      <c r="H46" s="66">
        <f>'[4]новый 2022_АПП_забол_Изменения'!H46</f>
        <v>0</v>
      </c>
      <c r="I46" s="66">
        <f>'[4]новый 2022_АПП_забол_Изменения'!I46</f>
        <v>0</v>
      </c>
      <c r="J46" s="66">
        <f>'[4]новый 2022_АПП_забол_Изменения'!J46</f>
        <v>0</v>
      </c>
      <c r="K46" s="66">
        <f>'[4]новый 2022_АПП_забол_Изменения'!K46</f>
        <v>0</v>
      </c>
      <c r="L46" s="66">
        <f>'[4]новый 2022_АПП_забол_Изменения'!L46</f>
        <v>0</v>
      </c>
      <c r="M46" s="66">
        <f>'[4]новый 2022_АПП_забол_Изменения'!M46</f>
        <v>0</v>
      </c>
      <c r="N46" s="66">
        <f>'[4]новый 2022_АПП_забол_Изменения'!N46</f>
        <v>0</v>
      </c>
      <c r="O46" s="66">
        <f>'[4]новый 2022_АПП_забол_Изменения'!O46</f>
        <v>0</v>
      </c>
      <c r="P46" s="66">
        <f>'[4]новый 2022_АПП_забол_Изменения'!P46</f>
        <v>0</v>
      </c>
      <c r="Q46" s="66">
        <f>'[4]новый 2022_АПП_забол_Изменения'!Q46</f>
        <v>0</v>
      </c>
      <c r="R46" s="66">
        <f>'[4]новый 2022_АПП_забол_Изменения'!R46</f>
        <v>0</v>
      </c>
      <c r="S46" s="66">
        <f>'[4]новый 2022_АПП_забол_Изменения'!S46</f>
        <v>0</v>
      </c>
      <c r="T46" s="66">
        <f>'[4]новый 2022_АПП_забол_Изменения'!T46</f>
        <v>0</v>
      </c>
      <c r="U46" s="66">
        <f>'[4]новый 2022_АПП_забол_Изменения'!U46</f>
        <v>0</v>
      </c>
      <c r="V46" s="66">
        <f>'[4]новый 2022_АПП_забол_Изменения'!V46</f>
        <v>0</v>
      </c>
      <c r="W46" s="66">
        <f>'[4]новый 2022_АПП_забол_Изменения'!W46</f>
        <v>0</v>
      </c>
      <c r="X46" s="66">
        <f>'[4]новый 2022_АПП_забол_Изменения'!X46</f>
        <v>0</v>
      </c>
      <c r="Y46" s="66">
        <f>'[4]новый 2022_АПП_забол_Изменения'!Y46</f>
        <v>0</v>
      </c>
      <c r="Z46" s="66">
        <f>'[4]новый 2022_АПП_забол_Изменения'!Z46</f>
        <v>0</v>
      </c>
      <c r="AA46" s="67">
        <f t="shared" si="3"/>
        <v>0</v>
      </c>
      <c r="AB46" s="22"/>
      <c r="AC46" s="24">
        <f t="shared" si="7"/>
        <v>0</v>
      </c>
    </row>
    <row r="47" spans="1:29" ht="24.75" customHeight="1" x14ac:dyDescent="0.3">
      <c r="A47" s="34">
        <v>35</v>
      </c>
      <c r="B47" s="26" t="s">
        <v>74</v>
      </c>
      <c r="C47" s="20">
        <f>'[4]новый 2022_АПП_забол_Изменения'!C47</f>
        <v>0</v>
      </c>
      <c r="D47" s="20">
        <f>'[4]новый 2022_АПП_забол_Изменения'!D47</f>
        <v>0</v>
      </c>
      <c r="E47" s="66">
        <f>'[4]новый 2022_АПП_забол_Изменения'!E47</f>
        <v>0</v>
      </c>
      <c r="F47" s="66">
        <f>'[4]новый 2022_АПП_забол_Изменения'!F47</f>
        <v>0</v>
      </c>
      <c r="G47" s="66">
        <f>'[4]новый 2022_АПП_забол_Изменения'!G47</f>
        <v>0</v>
      </c>
      <c r="H47" s="66">
        <f>'[4]новый 2022_АПП_забол_Изменения'!H47</f>
        <v>0</v>
      </c>
      <c r="I47" s="66">
        <f>'[4]новый 2022_АПП_забол_Изменения'!I47</f>
        <v>0</v>
      </c>
      <c r="J47" s="66">
        <f>'[4]новый 2022_АПП_забол_Изменения'!J47</f>
        <v>0</v>
      </c>
      <c r="K47" s="66">
        <f>'[4]новый 2022_АПП_забол_Изменения'!K47</f>
        <v>0</v>
      </c>
      <c r="L47" s="66">
        <f>'[4]новый 2022_АПП_забол_Изменения'!L47</f>
        <v>0</v>
      </c>
      <c r="M47" s="66">
        <f>'[4]новый 2022_АПП_забол_Изменения'!M47</f>
        <v>0</v>
      </c>
      <c r="N47" s="66">
        <f>'[4]новый 2022_АПП_забол_Изменения'!N47</f>
        <v>0</v>
      </c>
      <c r="O47" s="66">
        <f>'[4]новый 2022_АПП_забол_Изменения'!O47</f>
        <v>0</v>
      </c>
      <c r="P47" s="66">
        <f>'[4]новый 2022_АПП_забол_Изменения'!P47</f>
        <v>0</v>
      </c>
      <c r="Q47" s="66">
        <f>'[4]новый 2022_АПП_забол_Изменения'!Q47</f>
        <v>0</v>
      </c>
      <c r="R47" s="66">
        <f>'[4]новый 2022_АПП_забол_Изменения'!R47</f>
        <v>0</v>
      </c>
      <c r="S47" s="66">
        <f>'[4]новый 2022_АПП_забол_Изменения'!S47</f>
        <v>0</v>
      </c>
      <c r="T47" s="66">
        <f>'[4]новый 2022_АПП_забол_Изменения'!T47</f>
        <v>0</v>
      </c>
      <c r="U47" s="66">
        <f>'[4]новый 2022_АПП_забол_Изменения'!U47</f>
        <v>0</v>
      </c>
      <c r="V47" s="66">
        <f>'[4]новый 2022_АПП_забол_Изменения'!V47</f>
        <v>0</v>
      </c>
      <c r="W47" s="66">
        <f>'[4]новый 2022_АПП_забол_Изменения'!W47</f>
        <v>0</v>
      </c>
      <c r="X47" s="66">
        <f>'[4]новый 2022_АПП_забол_Изменения'!X47</f>
        <v>0</v>
      </c>
      <c r="Y47" s="66">
        <f>'[4]новый 2022_АПП_забол_Изменения'!Y47</f>
        <v>0</v>
      </c>
      <c r="Z47" s="66">
        <f>'[4]новый 2022_АПП_забол_Изменения'!Z47</f>
        <v>0</v>
      </c>
      <c r="AA47" s="67">
        <f t="shared" si="3"/>
        <v>0</v>
      </c>
      <c r="AB47" s="22"/>
      <c r="AC47" s="24">
        <f t="shared" si="7"/>
        <v>0</v>
      </c>
    </row>
    <row r="48" spans="1:29" ht="42.75" customHeight="1" x14ac:dyDescent="0.3">
      <c r="A48" s="34">
        <v>36</v>
      </c>
      <c r="B48" s="73" t="s">
        <v>75</v>
      </c>
      <c r="C48" s="20">
        <f>'[4]новый 2022_АПП_забол_Изменения'!C48</f>
        <v>0</v>
      </c>
      <c r="D48" s="20">
        <f>'[4]новый 2022_АПП_забол_Изменения'!D48</f>
        <v>0</v>
      </c>
      <c r="E48" s="66">
        <f>'[4]новый 2022_АПП_забол_Изменения'!E48</f>
        <v>0</v>
      </c>
      <c r="F48" s="66">
        <f>'[4]новый 2022_АПП_забол_Изменения'!F48</f>
        <v>0</v>
      </c>
      <c r="G48" s="66">
        <f>'[4]новый 2022_АПП_забол_Изменения'!G48</f>
        <v>0</v>
      </c>
      <c r="H48" s="66">
        <f>'[4]новый 2022_АПП_забол_Изменения'!H48</f>
        <v>0</v>
      </c>
      <c r="I48" s="66">
        <f>'[4]новый 2022_АПП_забол_Изменения'!I48</f>
        <v>0</v>
      </c>
      <c r="J48" s="66">
        <f>'[4]новый 2022_АПП_забол_Изменения'!J48</f>
        <v>0</v>
      </c>
      <c r="K48" s="66">
        <f>'[4]новый 2022_АПП_забол_Изменения'!K48</f>
        <v>0</v>
      </c>
      <c r="L48" s="66">
        <f>'[4]новый 2022_АПП_забол_Изменения'!L48</f>
        <v>0</v>
      </c>
      <c r="M48" s="66">
        <f>'[4]новый 2022_АПП_забол_Изменения'!M48</f>
        <v>0</v>
      </c>
      <c r="N48" s="66">
        <f>'[4]новый 2022_АПП_забол_Изменения'!N48</f>
        <v>0</v>
      </c>
      <c r="O48" s="66">
        <f>'[4]новый 2022_АПП_забол_Изменения'!O48</f>
        <v>0</v>
      </c>
      <c r="P48" s="66">
        <f>'[4]новый 2022_АПП_забол_Изменения'!P48</f>
        <v>0</v>
      </c>
      <c r="Q48" s="66">
        <f>'[4]новый 2022_АПП_забол_Изменения'!Q48</f>
        <v>0</v>
      </c>
      <c r="R48" s="66">
        <f>'[4]новый 2022_АПП_забол_Изменения'!R48</f>
        <v>0</v>
      </c>
      <c r="S48" s="66">
        <f>'[4]новый 2022_АПП_забол_Изменения'!S48</f>
        <v>0</v>
      </c>
      <c r="T48" s="66">
        <f>'[4]новый 2022_АПП_забол_Изменения'!T48</f>
        <v>0</v>
      </c>
      <c r="U48" s="66">
        <f>'[4]новый 2022_АПП_забол_Изменения'!U48</f>
        <v>0</v>
      </c>
      <c r="V48" s="66">
        <f>'[4]новый 2022_АПП_забол_Изменения'!V48</f>
        <v>0</v>
      </c>
      <c r="W48" s="66">
        <f>'[4]новый 2022_АПП_забол_Изменения'!W48</f>
        <v>0</v>
      </c>
      <c r="X48" s="66">
        <f>'[4]новый 2022_АПП_забол_Изменения'!X48</f>
        <v>0</v>
      </c>
      <c r="Y48" s="66">
        <f>'[4]новый 2022_АПП_забол_Изменения'!Y48</f>
        <v>0</v>
      </c>
      <c r="Z48" s="66">
        <f>'[4]новый 2022_АПП_забол_Изменения'!Z48</f>
        <v>0</v>
      </c>
      <c r="AA48" s="67">
        <f t="shared" si="3"/>
        <v>0</v>
      </c>
      <c r="AB48" s="22"/>
      <c r="AC48" s="24">
        <f t="shared" si="7"/>
        <v>0</v>
      </c>
    </row>
    <row r="49" spans="1:29" ht="18.75" x14ac:dyDescent="0.3">
      <c r="A49" s="34">
        <v>37</v>
      </c>
      <c r="B49" s="35" t="s">
        <v>76</v>
      </c>
      <c r="C49" s="20">
        <f>'[4]новый 2022_АПП_забол_Изменения'!C49</f>
        <v>0</v>
      </c>
      <c r="D49" s="20">
        <f>'[4]новый 2022_АПП_забол_Изменения'!D49</f>
        <v>0</v>
      </c>
      <c r="E49" s="66">
        <f>'[4]новый 2022_АПП_забол_Изменения'!E49</f>
        <v>0</v>
      </c>
      <c r="F49" s="66">
        <f>'[4]новый 2022_АПП_забол_Изменения'!F49</f>
        <v>0</v>
      </c>
      <c r="G49" s="66">
        <f>'[4]новый 2022_АПП_забол_Изменения'!G49</f>
        <v>0</v>
      </c>
      <c r="H49" s="66">
        <f>'[4]новый 2022_АПП_забол_Изменения'!H49</f>
        <v>0</v>
      </c>
      <c r="I49" s="66">
        <f>'[4]новый 2022_АПП_забол_Изменения'!I49</f>
        <v>0</v>
      </c>
      <c r="J49" s="66">
        <f>'[4]новый 2022_АПП_забол_Изменения'!J49</f>
        <v>0</v>
      </c>
      <c r="K49" s="66">
        <f>'[4]новый 2022_АПП_забол_Изменения'!K49</f>
        <v>0</v>
      </c>
      <c r="L49" s="66">
        <f>'[4]новый 2022_АПП_забол_Изменения'!L49</f>
        <v>0</v>
      </c>
      <c r="M49" s="66">
        <f>'[4]новый 2022_АПП_забол_Изменения'!M49</f>
        <v>0</v>
      </c>
      <c r="N49" s="66">
        <f>'[4]новый 2022_АПП_забол_Изменения'!N49</f>
        <v>0</v>
      </c>
      <c r="O49" s="66">
        <f>'[4]новый 2022_АПП_забол_Изменения'!O49</f>
        <v>0</v>
      </c>
      <c r="P49" s="66">
        <f>'[4]новый 2022_АПП_забол_Изменения'!P49</f>
        <v>0</v>
      </c>
      <c r="Q49" s="66">
        <f>'[4]новый 2022_АПП_забол_Изменения'!Q49</f>
        <v>0</v>
      </c>
      <c r="R49" s="66">
        <f>'[4]новый 2022_АПП_забол_Изменения'!R49</f>
        <v>0</v>
      </c>
      <c r="S49" s="66">
        <f>'[4]новый 2022_АПП_забол_Изменения'!S49</f>
        <v>0</v>
      </c>
      <c r="T49" s="66">
        <f>'[4]новый 2022_АПП_забол_Изменения'!T49</f>
        <v>0</v>
      </c>
      <c r="U49" s="66">
        <f>'[4]новый 2022_АПП_забол_Изменения'!U49</f>
        <v>0</v>
      </c>
      <c r="V49" s="66">
        <f>'[4]новый 2022_АПП_забол_Изменения'!V49</f>
        <v>0</v>
      </c>
      <c r="W49" s="66">
        <f>'[4]новый 2022_АПП_забол_Изменения'!W49</f>
        <v>0</v>
      </c>
      <c r="X49" s="66">
        <f>'[4]новый 2022_АПП_забол_Изменения'!X49</f>
        <v>0</v>
      </c>
      <c r="Y49" s="66">
        <f>'[4]новый 2022_АПП_забол_Изменения'!Y49</f>
        <v>0</v>
      </c>
      <c r="Z49" s="66">
        <f>'[4]новый 2022_АПП_забол_Изменения'!Z49</f>
        <v>0</v>
      </c>
      <c r="AA49" s="67">
        <f t="shared" si="3"/>
        <v>0</v>
      </c>
      <c r="AB49" s="22"/>
      <c r="AC49" s="24">
        <f t="shared" si="7"/>
        <v>0</v>
      </c>
    </row>
    <row r="50" spans="1:29" ht="25.5" customHeight="1" x14ac:dyDescent="0.3">
      <c r="A50" s="34">
        <v>38</v>
      </c>
      <c r="B50" s="35" t="s">
        <v>77</v>
      </c>
      <c r="C50" s="20">
        <f>'[4]новый 2022_АПП_забол_Изменения'!C50</f>
        <v>0</v>
      </c>
      <c r="D50" s="20">
        <f>'[4]новый 2022_АПП_забол_Изменения'!D50</f>
        <v>0</v>
      </c>
      <c r="E50" s="66">
        <f>'[4]новый 2022_АПП_забол_Изменения'!E50</f>
        <v>0</v>
      </c>
      <c r="F50" s="66">
        <f>'[4]новый 2022_АПП_забол_Изменения'!F50</f>
        <v>0</v>
      </c>
      <c r="G50" s="66">
        <f>'[4]новый 2022_АПП_забол_Изменения'!G50</f>
        <v>0</v>
      </c>
      <c r="H50" s="66">
        <f>'[4]новый 2022_АПП_забол_Изменения'!H50</f>
        <v>0</v>
      </c>
      <c r="I50" s="66">
        <f>'[4]новый 2022_АПП_забол_Изменения'!I50</f>
        <v>0</v>
      </c>
      <c r="J50" s="66">
        <f>'[4]новый 2022_АПП_забол_Изменения'!J50</f>
        <v>0</v>
      </c>
      <c r="K50" s="66">
        <f>'[4]новый 2022_АПП_забол_Изменения'!K50</f>
        <v>0</v>
      </c>
      <c r="L50" s="66">
        <f>'[4]новый 2022_АПП_забол_Изменения'!L50</f>
        <v>0</v>
      </c>
      <c r="M50" s="66">
        <f>'[4]новый 2022_АПП_забол_Изменения'!M50</f>
        <v>0</v>
      </c>
      <c r="N50" s="66">
        <f>'[4]новый 2022_АПП_забол_Изменения'!N50</f>
        <v>0</v>
      </c>
      <c r="O50" s="66">
        <f>'[4]новый 2022_АПП_забол_Изменения'!O50</f>
        <v>0</v>
      </c>
      <c r="P50" s="66">
        <f>'[4]новый 2022_АПП_забол_Изменения'!P50</f>
        <v>0</v>
      </c>
      <c r="Q50" s="66">
        <f>'[4]новый 2022_АПП_забол_Изменения'!Q50</f>
        <v>0</v>
      </c>
      <c r="R50" s="66">
        <f>'[4]новый 2022_АПП_забол_Изменения'!R50</f>
        <v>0</v>
      </c>
      <c r="S50" s="66">
        <f>'[4]новый 2022_АПП_забол_Изменения'!S50</f>
        <v>0</v>
      </c>
      <c r="T50" s="66">
        <f>'[4]новый 2022_АПП_забол_Изменения'!T50</f>
        <v>0</v>
      </c>
      <c r="U50" s="66">
        <f>'[4]новый 2022_АПП_забол_Изменения'!U50</f>
        <v>0</v>
      </c>
      <c r="V50" s="66">
        <f>'[4]новый 2022_АПП_забол_Изменения'!V50</f>
        <v>0</v>
      </c>
      <c r="W50" s="66">
        <f>'[4]новый 2022_АПП_забол_Изменения'!W50</f>
        <v>0</v>
      </c>
      <c r="X50" s="66">
        <f>'[4]новый 2022_АПП_забол_Изменения'!X50</f>
        <v>0</v>
      </c>
      <c r="Y50" s="66">
        <f>'[4]новый 2022_АПП_забол_Изменения'!Y50</f>
        <v>0</v>
      </c>
      <c r="Z50" s="66">
        <f>'[4]новый 2022_АПП_забол_Изменения'!Z50</f>
        <v>0</v>
      </c>
      <c r="AA50" s="67">
        <f t="shared" si="3"/>
        <v>0</v>
      </c>
      <c r="AB50" s="22">
        <f>[5]Стом_Заболев!X57</f>
        <v>0</v>
      </c>
      <c r="AC50" s="24">
        <f t="shared" si="7"/>
        <v>0</v>
      </c>
    </row>
    <row r="51" spans="1:29" ht="18.75" x14ac:dyDescent="0.3">
      <c r="A51" s="34">
        <v>39</v>
      </c>
      <c r="B51" s="35" t="s">
        <v>78</v>
      </c>
      <c r="C51" s="20">
        <f>'[4]новый 2022_АПП_забол_Изменения'!C51</f>
        <v>0</v>
      </c>
      <c r="D51" s="20">
        <f>'[4]новый 2022_АПП_забол_Изменения'!D51</f>
        <v>0</v>
      </c>
      <c r="E51" s="66">
        <f>'[4]новый 2022_АПП_забол_Изменения'!E51</f>
        <v>0</v>
      </c>
      <c r="F51" s="66">
        <f>'[4]новый 2022_АПП_забол_Изменения'!F51</f>
        <v>0</v>
      </c>
      <c r="G51" s="66">
        <f>'[4]новый 2022_АПП_забол_Изменения'!G51</f>
        <v>0</v>
      </c>
      <c r="H51" s="66">
        <f>'[4]новый 2022_АПП_забол_Изменения'!H51</f>
        <v>0</v>
      </c>
      <c r="I51" s="66">
        <f>'[4]новый 2022_АПП_забол_Изменения'!I51</f>
        <v>0</v>
      </c>
      <c r="J51" s="66">
        <f>'[4]новый 2022_АПП_забол_Изменения'!J51</f>
        <v>0</v>
      </c>
      <c r="K51" s="66">
        <f>'[4]новый 2022_АПП_забол_Изменения'!K51</f>
        <v>0</v>
      </c>
      <c r="L51" s="66">
        <f>'[4]новый 2022_АПП_забол_Изменения'!L51</f>
        <v>0</v>
      </c>
      <c r="M51" s="66">
        <f>'[4]новый 2022_АПП_забол_Изменения'!M51</f>
        <v>0</v>
      </c>
      <c r="N51" s="66">
        <f>'[4]новый 2022_АПП_забол_Изменения'!N51</f>
        <v>0</v>
      </c>
      <c r="O51" s="66">
        <f>'[4]новый 2022_АПП_забол_Изменения'!O51</f>
        <v>0</v>
      </c>
      <c r="P51" s="66">
        <f>'[4]новый 2022_АПП_забол_Изменения'!P51</f>
        <v>0</v>
      </c>
      <c r="Q51" s="66">
        <f>'[4]новый 2022_АПП_забол_Изменения'!Q51</f>
        <v>0</v>
      </c>
      <c r="R51" s="66">
        <f>'[4]новый 2022_АПП_забол_Изменения'!R51</f>
        <v>0</v>
      </c>
      <c r="S51" s="66">
        <f>'[4]новый 2022_АПП_забол_Изменения'!S51</f>
        <v>0</v>
      </c>
      <c r="T51" s="66">
        <f>'[4]новый 2022_АПП_забол_Изменения'!T51</f>
        <v>0</v>
      </c>
      <c r="U51" s="66">
        <f>'[4]новый 2022_АПП_забол_Изменения'!U51</f>
        <v>0</v>
      </c>
      <c r="V51" s="66">
        <f>'[4]новый 2022_АПП_забол_Изменения'!V51</f>
        <v>0</v>
      </c>
      <c r="W51" s="66">
        <f>'[4]новый 2022_АПП_забол_Изменения'!W51</f>
        <v>0</v>
      </c>
      <c r="X51" s="66">
        <f>'[4]новый 2022_АПП_забол_Изменения'!X51</f>
        <v>0</v>
      </c>
      <c r="Y51" s="66">
        <f>'[4]новый 2022_АПП_забол_Изменения'!Y51</f>
        <v>0</v>
      </c>
      <c r="Z51" s="66">
        <f>'[4]новый 2022_АПП_забол_Изменения'!Z51</f>
        <v>0</v>
      </c>
      <c r="AA51" s="67">
        <f t="shared" si="3"/>
        <v>0</v>
      </c>
      <c r="AB51" s="22">
        <f>[5]Стом_Заболев!X58</f>
        <v>0</v>
      </c>
      <c r="AC51" s="24">
        <f t="shared" si="7"/>
        <v>0</v>
      </c>
    </row>
    <row r="52" spans="1:29" ht="37.5" x14ac:dyDescent="0.3">
      <c r="A52" s="69"/>
      <c r="B52" s="70" t="s">
        <v>79</v>
      </c>
      <c r="C52" s="71">
        <f>SUM(C27:C51)</f>
        <v>0</v>
      </c>
      <c r="D52" s="71">
        <f t="shared" ref="D52:AC52" si="8">SUM(D27:D51)</f>
        <v>0</v>
      </c>
      <c r="E52" s="71">
        <f t="shared" si="8"/>
        <v>0</v>
      </c>
      <c r="F52" s="71">
        <f t="shared" si="8"/>
        <v>0</v>
      </c>
      <c r="G52" s="71">
        <f t="shared" si="8"/>
        <v>0</v>
      </c>
      <c r="H52" s="71">
        <f t="shared" si="8"/>
        <v>0</v>
      </c>
      <c r="I52" s="71">
        <f t="shared" si="8"/>
        <v>0</v>
      </c>
      <c r="J52" s="71">
        <f t="shared" si="8"/>
        <v>0</v>
      </c>
      <c r="K52" s="71">
        <f t="shared" si="8"/>
        <v>-7384</v>
      </c>
      <c r="L52" s="71">
        <f t="shared" si="8"/>
        <v>0</v>
      </c>
      <c r="M52" s="71">
        <f t="shared" si="8"/>
        <v>0</v>
      </c>
      <c r="N52" s="71">
        <f t="shared" si="8"/>
        <v>0</v>
      </c>
      <c r="O52" s="71">
        <f t="shared" si="8"/>
        <v>0</v>
      </c>
      <c r="P52" s="71">
        <f t="shared" si="8"/>
        <v>0</v>
      </c>
      <c r="Q52" s="71">
        <f t="shared" si="8"/>
        <v>7384</v>
      </c>
      <c r="R52" s="71">
        <f t="shared" si="8"/>
        <v>0</v>
      </c>
      <c r="S52" s="71">
        <f t="shared" si="8"/>
        <v>0</v>
      </c>
      <c r="T52" s="71">
        <f t="shared" si="8"/>
        <v>-4476</v>
      </c>
      <c r="U52" s="71">
        <f t="shared" si="8"/>
        <v>0</v>
      </c>
      <c r="V52" s="71">
        <f t="shared" si="8"/>
        <v>0</v>
      </c>
      <c r="W52" s="71">
        <f t="shared" si="8"/>
        <v>0</v>
      </c>
      <c r="X52" s="71">
        <f t="shared" si="8"/>
        <v>4476</v>
      </c>
      <c r="Y52" s="71">
        <f t="shared" si="8"/>
        <v>0</v>
      </c>
      <c r="Z52" s="71">
        <f t="shared" si="8"/>
        <v>0</v>
      </c>
      <c r="AA52" s="71">
        <f t="shared" si="8"/>
        <v>0</v>
      </c>
      <c r="AB52" s="71">
        <f t="shared" si="8"/>
        <v>0</v>
      </c>
      <c r="AC52" s="71">
        <f t="shared" si="8"/>
        <v>0</v>
      </c>
    </row>
    <row r="53" spans="1:29" ht="18.75" x14ac:dyDescent="0.3">
      <c r="A53" s="69"/>
      <c r="B53" s="70" t="s">
        <v>80</v>
      </c>
      <c r="C53" s="71">
        <f>C52+C26+C22+C15</f>
        <v>0</v>
      </c>
      <c r="D53" s="71">
        <f t="shared" ref="D53:AC53" si="9">D52+D26+D22+D15</f>
        <v>0</v>
      </c>
      <c r="E53" s="71">
        <f t="shared" si="9"/>
        <v>0</v>
      </c>
      <c r="F53" s="71">
        <f t="shared" si="9"/>
        <v>0</v>
      </c>
      <c r="G53" s="71">
        <f t="shared" si="9"/>
        <v>0</v>
      </c>
      <c r="H53" s="71">
        <f t="shared" si="9"/>
        <v>0</v>
      </c>
      <c r="I53" s="71">
        <f t="shared" si="9"/>
        <v>666</v>
      </c>
      <c r="J53" s="71">
        <f t="shared" si="9"/>
        <v>1146</v>
      </c>
      <c r="K53" s="71">
        <f t="shared" si="9"/>
        <v>-12525</v>
      </c>
      <c r="L53" s="71">
        <f t="shared" si="9"/>
        <v>0</v>
      </c>
      <c r="M53" s="71">
        <f t="shared" si="9"/>
        <v>0</v>
      </c>
      <c r="N53" s="71">
        <f t="shared" si="9"/>
        <v>0</v>
      </c>
      <c r="O53" s="71">
        <f t="shared" si="9"/>
        <v>0</v>
      </c>
      <c r="P53" s="71">
        <f t="shared" si="9"/>
        <v>540</v>
      </c>
      <c r="Q53" s="71">
        <f t="shared" si="9"/>
        <v>11839</v>
      </c>
      <c r="R53" s="71">
        <f t="shared" si="9"/>
        <v>0</v>
      </c>
      <c r="S53" s="71">
        <f t="shared" si="9"/>
        <v>-3421</v>
      </c>
      <c r="T53" s="71">
        <f t="shared" si="9"/>
        <v>-11211</v>
      </c>
      <c r="U53" s="71">
        <f t="shared" si="9"/>
        <v>0</v>
      </c>
      <c r="V53" s="71">
        <f t="shared" si="9"/>
        <v>0</v>
      </c>
      <c r="W53" s="71">
        <f t="shared" si="9"/>
        <v>0</v>
      </c>
      <c r="X53" s="71">
        <f t="shared" si="9"/>
        <v>10211</v>
      </c>
      <c r="Y53" s="71">
        <f t="shared" si="9"/>
        <v>0</v>
      </c>
      <c r="Z53" s="71">
        <f t="shared" si="9"/>
        <v>-666</v>
      </c>
      <c r="AA53" s="71">
        <f t="shared" si="9"/>
        <v>-3421</v>
      </c>
      <c r="AB53" s="71">
        <f t="shared" si="9"/>
        <v>0</v>
      </c>
      <c r="AC53" s="71">
        <f t="shared" si="9"/>
        <v>-3421</v>
      </c>
    </row>
    <row r="54" spans="1:29" ht="27.75" customHeight="1" x14ac:dyDescent="0.3">
      <c r="A54" s="36">
        <v>40</v>
      </c>
      <c r="B54" s="72" t="s">
        <v>81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67">
        <f t="shared" ref="AA54" si="10">SUM(C54:Z54)</f>
        <v>0</v>
      </c>
      <c r="AB54" s="22">
        <f>[5]Стом_Заболев!X61</f>
        <v>0</v>
      </c>
      <c r="AC54" s="24">
        <f>AB54+AA54</f>
        <v>0</v>
      </c>
    </row>
    <row r="55" spans="1:29" ht="20.25" customHeight="1" x14ac:dyDescent="0.3">
      <c r="A55" s="69"/>
      <c r="B55" s="70" t="s">
        <v>82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</row>
    <row r="56" spans="1:29" ht="18.75" customHeight="1" x14ac:dyDescent="0.3">
      <c r="A56" s="37">
        <v>41</v>
      </c>
      <c r="B56" s="26" t="s">
        <v>83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67">
        <f t="shared" ref="AA56:AA60" si="11">SUM(C56:Z56)</f>
        <v>0</v>
      </c>
      <c r="AB56" s="22"/>
      <c r="AC56" s="24">
        <f t="shared" ref="AC56:AC60" si="12">AB56+AA56</f>
        <v>0</v>
      </c>
    </row>
    <row r="57" spans="1:29" ht="26.25" customHeight="1" x14ac:dyDescent="0.3">
      <c r="A57" s="37">
        <v>42</v>
      </c>
      <c r="B57" s="26" t="s">
        <v>84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67">
        <f t="shared" si="11"/>
        <v>0</v>
      </c>
      <c r="AB57" s="22"/>
      <c r="AC57" s="24">
        <f t="shared" si="12"/>
        <v>0</v>
      </c>
    </row>
    <row r="58" spans="1:29" ht="24.75" customHeight="1" x14ac:dyDescent="0.3">
      <c r="A58" s="37">
        <v>43</v>
      </c>
      <c r="B58" s="26" t="s">
        <v>85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67">
        <f t="shared" si="11"/>
        <v>0</v>
      </c>
      <c r="AB58" s="22"/>
      <c r="AC58" s="24">
        <f t="shared" si="12"/>
        <v>0</v>
      </c>
    </row>
    <row r="59" spans="1:29" ht="28.5" customHeight="1" x14ac:dyDescent="0.3">
      <c r="A59" s="37">
        <v>44</v>
      </c>
      <c r="B59" s="26" t="s">
        <v>86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67">
        <f t="shared" si="11"/>
        <v>0</v>
      </c>
      <c r="AB59" s="22"/>
      <c r="AC59" s="24">
        <f t="shared" si="12"/>
        <v>0</v>
      </c>
    </row>
    <row r="60" spans="1:29" ht="24" customHeight="1" x14ac:dyDescent="0.3">
      <c r="A60" s="37">
        <v>45</v>
      </c>
      <c r="B60" s="38" t="s">
        <v>87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67">
        <f t="shared" si="11"/>
        <v>0</v>
      </c>
      <c r="AB60" s="22"/>
      <c r="AC60" s="24">
        <f t="shared" si="12"/>
        <v>0</v>
      </c>
    </row>
    <row r="61" spans="1:29" ht="24" customHeight="1" x14ac:dyDescent="0.3">
      <c r="A61" s="69"/>
      <c r="B61" s="74" t="s">
        <v>88</v>
      </c>
      <c r="C61" s="71">
        <f>SUM(C56:C60)</f>
        <v>0</v>
      </c>
      <c r="D61" s="71">
        <f t="shared" ref="D61:AC61" si="13">SUM(D56:D60)</f>
        <v>0</v>
      </c>
      <c r="E61" s="71">
        <f t="shared" si="13"/>
        <v>0</v>
      </c>
      <c r="F61" s="71">
        <f t="shared" si="13"/>
        <v>0</v>
      </c>
      <c r="G61" s="71">
        <f t="shared" si="13"/>
        <v>0</v>
      </c>
      <c r="H61" s="71">
        <f t="shared" si="13"/>
        <v>0</v>
      </c>
      <c r="I61" s="71">
        <f t="shared" si="13"/>
        <v>0</v>
      </c>
      <c r="J61" s="71">
        <f t="shared" si="13"/>
        <v>0</v>
      </c>
      <c r="K61" s="71">
        <f t="shared" si="13"/>
        <v>0</v>
      </c>
      <c r="L61" s="71">
        <f t="shared" si="13"/>
        <v>0</v>
      </c>
      <c r="M61" s="71">
        <f t="shared" si="13"/>
        <v>0</v>
      </c>
      <c r="N61" s="71">
        <f t="shared" si="13"/>
        <v>0</v>
      </c>
      <c r="O61" s="71">
        <f t="shared" si="13"/>
        <v>0</v>
      </c>
      <c r="P61" s="71">
        <f t="shared" si="13"/>
        <v>0</v>
      </c>
      <c r="Q61" s="71">
        <f t="shared" si="13"/>
        <v>0</v>
      </c>
      <c r="R61" s="71">
        <f t="shared" si="13"/>
        <v>0</v>
      </c>
      <c r="S61" s="71">
        <f t="shared" si="13"/>
        <v>0</v>
      </c>
      <c r="T61" s="71">
        <f t="shared" si="13"/>
        <v>0</v>
      </c>
      <c r="U61" s="71">
        <f t="shared" si="13"/>
        <v>0</v>
      </c>
      <c r="V61" s="71">
        <f t="shared" si="13"/>
        <v>0</v>
      </c>
      <c r="W61" s="71">
        <f t="shared" si="13"/>
        <v>0</v>
      </c>
      <c r="X61" s="71">
        <f t="shared" si="13"/>
        <v>0</v>
      </c>
      <c r="Y61" s="71">
        <f t="shared" si="13"/>
        <v>0</v>
      </c>
      <c r="Z61" s="71">
        <f t="shared" si="13"/>
        <v>0</v>
      </c>
      <c r="AA61" s="71">
        <f t="shared" si="13"/>
        <v>0</v>
      </c>
      <c r="AB61" s="71">
        <f t="shared" si="13"/>
        <v>0</v>
      </c>
      <c r="AC61" s="71">
        <f t="shared" si="13"/>
        <v>0</v>
      </c>
    </row>
    <row r="62" spans="1:29" ht="22.5" customHeight="1" x14ac:dyDescent="0.3">
      <c r="A62" s="37">
        <v>46</v>
      </c>
      <c r="B62" s="26" t="s">
        <v>89</v>
      </c>
      <c r="C62" s="66">
        <f>'[4]новый 2022_АПП_забол_Изменения'!C62</f>
        <v>0</v>
      </c>
      <c r="D62" s="66">
        <f>'[4]новый 2022_АПП_забол_Изменения'!D62</f>
        <v>0</v>
      </c>
      <c r="E62" s="66">
        <f>'[4]новый 2022_АПП_забол_Изменения'!E62</f>
        <v>0</v>
      </c>
      <c r="F62" s="66">
        <f>'[4]новый 2022_АПП_забол_Изменения'!F62</f>
        <v>0</v>
      </c>
      <c r="G62" s="66">
        <f>'[4]новый 2022_АПП_забол_Изменения'!G62</f>
        <v>0</v>
      </c>
      <c r="H62" s="66">
        <f>'[4]новый 2022_АПП_забол_Изменения'!H62</f>
        <v>0</v>
      </c>
      <c r="I62" s="66">
        <f>'[4]новый 2022_АПП_забол_Изменения'!I62</f>
        <v>0</v>
      </c>
      <c r="J62" s="66">
        <f>'[4]новый 2022_АПП_забол_Изменения'!J62</f>
        <v>0</v>
      </c>
      <c r="K62" s="66">
        <f>'[4]новый 2022_АПП_забол_Изменения'!K62</f>
        <v>0</v>
      </c>
      <c r="L62" s="66">
        <f>'[4]новый 2022_АПП_забол_Изменения'!L62</f>
        <v>0</v>
      </c>
      <c r="M62" s="66">
        <f>'[4]новый 2022_АПП_забол_Изменения'!M62</f>
        <v>0</v>
      </c>
      <c r="N62" s="66">
        <f>'[4]новый 2022_АПП_забол_Изменения'!N62</f>
        <v>0</v>
      </c>
      <c r="O62" s="66">
        <f>'[4]новый 2022_АПП_забол_Изменения'!O62</f>
        <v>0</v>
      </c>
      <c r="P62" s="66">
        <f>'[4]новый 2022_АПП_забол_Изменения'!P62</f>
        <v>0</v>
      </c>
      <c r="Q62" s="66">
        <f>'[4]новый 2022_АПП_забол_Изменения'!Q62</f>
        <v>0</v>
      </c>
      <c r="R62" s="66">
        <f>'[4]новый 2022_АПП_забол_Изменения'!R62</f>
        <v>0</v>
      </c>
      <c r="S62" s="66">
        <f>'[4]новый 2022_АПП_забол_Изменения'!S62</f>
        <v>0</v>
      </c>
      <c r="T62" s="66">
        <f>'[4]новый 2022_АПП_забол_Изменения'!T62</f>
        <v>0</v>
      </c>
      <c r="U62" s="66">
        <f>'[4]новый 2022_АПП_забол_Изменения'!U62</f>
        <v>0</v>
      </c>
      <c r="V62" s="66">
        <f>'[4]новый 2022_АПП_забол_Изменения'!V62</f>
        <v>0</v>
      </c>
      <c r="W62" s="66">
        <f>'[4]новый 2022_АПП_забол_Изменения'!W62</f>
        <v>0</v>
      </c>
      <c r="X62" s="66">
        <f>'[4]новый 2022_АПП_забол_Изменения'!X62</f>
        <v>0</v>
      </c>
      <c r="Y62" s="66">
        <f>'[4]новый 2022_АПП_забол_Изменения'!Y62</f>
        <v>0</v>
      </c>
      <c r="Z62" s="66">
        <f>'[4]новый 2022_АПП_забол_Изменения'!Z62</f>
        <v>0</v>
      </c>
      <c r="AA62" s="67">
        <f t="shared" ref="AA62:AA101" si="14">SUM(C62:Z62)</f>
        <v>0</v>
      </c>
      <c r="AB62" s="22">
        <f>[5]Стом_Заболев!X69</f>
        <v>0</v>
      </c>
      <c r="AC62" s="24">
        <f t="shared" ref="AC62:AC101" si="15">AB62+AA62</f>
        <v>0</v>
      </c>
    </row>
    <row r="63" spans="1:29" ht="26.25" customHeight="1" x14ac:dyDescent="0.3">
      <c r="A63" s="37">
        <v>47</v>
      </c>
      <c r="B63" s="26" t="s">
        <v>90</v>
      </c>
      <c r="C63" s="66">
        <f>'[4]новый 2022_АПП_забол_Изменения'!C63</f>
        <v>0</v>
      </c>
      <c r="D63" s="66">
        <f>'[4]новый 2022_АПП_забол_Изменения'!D63</f>
        <v>0</v>
      </c>
      <c r="E63" s="66">
        <f>'[4]новый 2022_АПП_забол_Изменения'!E63</f>
        <v>0</v>
      </c>
      <c r="F63" s="66">
        <f>'[4]новый 2022_АПП_забол_Изменения'!F63</f>
        <v>0</v>
      </c>
      <c r="G63" s="66">
        <f>'[4]новый 2022_АПП_забол_Изменения'!G63</f>
        <v>0</v>
      </c>
      <c r="H63" s="66">
        <f>'[4]новый 2022_АПП_забол_Изменения'!H63</f>
        <v>0</v>
      </c>
      <c r="I63" s="66">
        <f>'[4]новый 2022_АПП_забол_Изменения'!I63</f>
        <v>0</v>
      </c>
      <c r="J63" s="66">
        <f>'[4]новый 2022_АПП_забол_Изменения'!J63</f>
        <v>0</v>
      </c>
      <c r="K63" s="66">
        <f>'[4]новый 2022_АПП_забол_Изменения'!K63</f>
        <v>0</v>
      </c>
      <c r="L63" s="66">
        <f>'[4]новый 2022_АПП_забол_Изменения'!L63</f>
        <v>0</v>
      </c>
      <c r="M63" s="66">
        <f>'[4]новый 2022_АПП_забол_Изменения'!M63</f>
        <v>0</v>
      </c>
      <c r="N63" s="66">
        <f>'[4]новый 2022_АПП_забол_Изменения'!N63</f>
        <v>0</v>
      </c>
      <c r="O63" s="66">
        <f>'[4]новый 2022_АПП_забол_Изменения'!O63</f>
        <v>0</v>
      </c>
      <c r="P63" s="66">
        <f>'[4]новый 2022_АПП_забол_Изменения'!P63</f>
        <v>0</v>
      </c>
      <c r="Q63" s="66">
        <f>'[4]новый 2022_АПП_забол_Изменения'!Q63</f>
        <v>0</v>
      </c>
      <c r="R63" s="66">
        <f>'[4]новый 2022_АПП_забол_Изменения'!R63</f>
        <v>0</v>
      </c>
      <c r="S63" s="66">
        <f>'[4]новый 2022_АПП_забол_Изменения'!S63</f>
        <v>3421</v>
      </c>
      <c r="T63" s="66">
        <f>'[4]новый 2022_АПП_забол_Изменения'!T63</f>
        <v>0</v>
      </c>
      <c r="U63" s="66">
        <f>'[4]новый 2022_АПП_забол_Изменения'!U63</f>
        <v>0</v>
      </c>
      <c r="V63" s="66">
        <f>'[4]новый 2022_АПП_забол_Изменения'!V63</f>
        <v>0</v>
      </c>
      <c r="W63" s="66">
        <f>'[4]новый 2022_АПП_забол_Изменения'!W63</f>
        <v>0</v>
      </c>
      <c r="X63" s="66">
        <f>'[4]новый 2022_АПП_забол_Изменения'!X63</f>
        <v>0</v>
      </c>
      <c r="Y63" s="66">
        <f>'[4]новый 2022_АПП_забол_Изменения'!Y63</f>
        <v>0</v>
      </c>
      <c r="Z63" s="66">
        <f>'[4]новый 2022_АПП_забол_Изменения'!Z63</f>
        <v>0</v>
      </c>
      <c r="AA63" s="67">
        <f t="shared" si="14"/>
        <v>3421</v>
      </c>
      <c r="AB63" s="22">
        <f>[5]Стом_Заболев!X70</f>
        <v>0</v>
      </c>
      <c r="AC63" s="24">
        <f t="shared" si="15"/>
        <v>3421</v>
      </c>
    </row>
    <row r="64" spans="1:29" ht="18.75" x14ac:dyDescent="0.3">
      <c r="A64" s="37">
        <v>48</v>
      </c>
      <c r="B64" s="26" t="s">
        <v>91</v>
      </c>
      <c r="C64" s="66">
        <f>'[4]новый 2022_АПП_забол_Изменения'!C64</f>
        <v>0</v>
      </c>
      <c r="D64" s="66">
        <f>'[4]новый 2022_АПП_забол_Изменения'!D64</f>
        <v>0</v>
      </c>
      <c r="E64" s="66">
        <f>'[4]новый 2022_АПП_забол_Изменения'!E64</f>
        <v>0</v>
      </c>
      <c r="F64" s="66">
        <f>'[4]новый 2022_АПП_забол_Изменения'!F64</f>
        <v>0</v>
      </c>
      <c r="G64" s="66">
        <f>'[4]новый 2022_АПП_забол_Изменения'!G64</f>
        <v>0</v>
      </c>
      <c r="H64" s="66">
        <f>'[4]новый 2022_АПП_забол_Изменения'!H64</f>
        <v>0</v>
      </c>
      <c r="I64" s="66">
        <f>'[4]новый 2022_АПП_забол_Изменения'!I64</f>
        <v>0</v>
      </c>
      <c r="J64" s="66">
        <f>'[4]новый 2022_АПП_забол_Изменения'!J64</f>
        <v>0</v>
      </c>
      <c r="K64" s="66">
        <f>'[4]новый 2022_АПП_забол_Изменения'!K64</f>
        <v>0</v>
      </c>
      <c r="L64" s="66">
        <f>'[4]новый 2022_АПП_забол_Изменения'!L64</f>
        <v>0</v>
      </c>
      <c r="M64" s="66">
        <f>'[4]новый 2022_АПП_забол_Изменения'!M64</f>
        <v>0</v>
      </c>
      <c r="N64" s="66">
        <f>'[4]новый 2022_АПП_забол_Изменения'!N64</f>
        <v>0</v>
      </c>
      <c r="O64" s="66">
        <f>'[4]новый 2022_АПП_забол_Изменения'!O64</f>
        <v>0</v>
      </c>
      <c r="P64" s="66">
        <f>'[4]новый 2022_АПП_забол_Изменения'!P64</f>
        <v>0</v>
      </c>
      <c r="Q64" s="66">
        <f>'[4]новый 2022_АПП_забол_Изменения'!Q64</f>
        <v>0</v>
      </c>
      <c r="R64" s="66">
        <f>'[4]новый 2022_АПП_забол_Изменения'!R64</f>
        <v>0</v>
      </c>
      <c r="S64" s="66">
        <f>'[4]новый 2022_АПП_забол_Изменения'!S64</f>
        <v>0</v>
      </c>
      <c r="T64" s="66">
        <f>'[4]новый 2022_АПП_забол_Изменения'!T64</f>
        <v>0</v>
      </c>
      <c r="U64" s="66">
        <f>'[4]новый 2022_АПП_забол_Изменения'!U64</f>
        <v>0</v>
      </c>
      <c r="V64" s="66">
        <f>'[4]новый 2022_АПП_забол_Изменения'!V64</f>
        <v>0</v>
      </c>
      <c r="W64" s="66">
        <f>'[4]новый 2022_АПП_забол_Изменения'!W64</f>
        <v>0</v>
      </c>
      <c r="X64" s="66">
        <f>'[4]новый 2022_АПП_забол_Изменения'!X64</f>
        <v>0</v>
      </c>
      <c r="Y64" s="66">
        <f>'[4]новый 2022_АПП_забол_Изменения'!Y64</f>
        <v>0</v>
      </c>
      <c r="Z64" s="66">
        <f>'[4]новый 2022_АПП_забол_Изменения'!Z64</f>
        <v>0</v>
      </c>
      <c r="AA64" s="67">
        <f t="shared" si="14"/>
        <v>0</v>
      </c>
      <c r="AB64" s="22">
        <f>[5]Стом_Заболев!X71</f>
        <v>0</v>
      </c>
      <c r="AC64" s="24">
        <f t="shared" si="15"/>
        <v>0</v>
      </c>
    </row>
    <row r="65" spans="1:29" ht="18.75" x14ac:dyDescent="0.3">
      <c r="A65" s="37">
        <v>49</v>
      </c>
      <c r="B65" s="38" t="s">
        <v>92</v>
      </c>
      <c r="C65" s="66">
        <f>'[4]новый 2022_АПП_забол_Изменения'!C65</f>
        <v>0</v>
      </c>
      <c r="D65" s="66">
        <f>'[4]новый 2022_АПП_забол_Изменения'!D65</f>
        <v>0</v>
      </c>
      <c r="E65" s="66">
        <f>'[4]новый 2022_АПП_забол_Изменения'!E65</f>
        <v>0</v>
      </c>
      <c r="F65" s="66">
        <f>'[4]новый 2022_АПП_забол_Изменения'!F65</f>
        <v>0</v>
      </c>
      <c r="G65" s="66">
        <f>'[4]новый 2022_АПП_забол_Изменения'!G65</f>
        <v>0</v>
      </c>
      <c r="H65" s="66">
        <f>'[4]новый 2022_АПП_забол_Изменения'!H65</f>
        <v>0</v>
      </c>
      <c r="I65" s="66">
        <f>'[4]новый 2022_АПП_забол_Изменения'!I65</f>
        <v>0</v>
      </c>
      <c r="J65" s="66">
        <f>'[4]новый 2022_АПП_забол_Изменения'!J65</f>
        <v>0</v>
      </c>
      <c r="K65" s="66">
        <f>'[4]новый 2022_АПП_забол_Изменения'!K65</f>
        <v>0</v>
      </c>
      <c r="L65" s="66">
        <f>'[4]новый 2022_АПП_забол_Изменения'!L65</f>
        <v>0</v>
      </c>
      <c r="M65" s="66">
        <f>'[4]новый 2022_АПП_забол_Изменения'!M65</f>
        <v>0</v>
      </c>
      <c r="N65" s="66">
        <f>'[4]новый 2022_АПП_забол_Изменения'!N65</f>
        <v>0</v>
      </c>
      <c r="O65" s="66">
        <f>'[4]новый 2022_АПП_забол_Изменения'!O65</f>
        <v>0</v>
      </c>
      <c r="P65" s="66">
        <f>'[4]новый 2022_АПП_забол_Изменения'!P65</f>
        <v>0</v>
      </c>
      <c r="Q65" s="66">
        <f>'[4]новый 2022_АПП_забол_Изменения'!Q65</f>
        <v>0</v>
      </c>
      <c r="R65" s="66">
        <f>'[4]новый 2022_АПП_забол_Изменения'!R65</f>
        <v>0</v>
      </c>
      <c r="S65" s="66">
        <f>'[4]новый 2022_АПП_забол_Изменения'!S65</f>
        <v>0</v>
      </c>
      <c r="T65" s="66">
        <f>'[4]новый 2022_АПП_забол_Изменения'!T65</f>
        <v>0</v>
      </c>
      <c r="U65" s="66">
        <f>'[4]новый 2022_АПП_забол_Изменения'!U65</f>
        <v>0</v>
      </c>
      <c r="V65" s="66">
        <f>'[4]новый 2022_АПП_забол_Изменения'!V65</f>
        <v>0</v>
      </c>
      <c r="W65" s="66">
        <f>'[4]новый 2022_АПП_забол_Изменения'!W65</f>
        <v>0</v>
      </c>
      <c r="X65" s="66">
        <f>'[4]новый 2022_АПП_забол_Изменения'!X65</f>
        <v>0</v>
      </c>
      <c r="Y65" s="66">
        <f>'[4]новый 2022_АПП_забол_Изменения'!Y65</f>
        <v>0</v>
      </c>
      <c r="Z65" s="66">
        <f>'[4]новый 2022_АПП_забол_Изменения'!Z65</f>
        <v>0</v>
      </c>
      <c r="AA65" s="67">
        <f t="shared" si="14"/>
        <v>0</v>
      </c>
      <c r="AB65" s="22">
        <f>[5]Стом_Заболев!X72</f>
        <v>0</v>
      </c>
      <c r="AC65" s="24">
        <f t="shared" si="15"/>
        <v>0</v>
      </c>
    </row>
    <row r="66" spans="1:29" ht="18.75" x14ac:dyDescent="0.3">
      <c r="A66" s="37">
        <v>50</v>
      </c>
      <c r="B66" s="26" t="s">
        <v>93</v>
      </c>
      <c r="C66" s="66">
        <f>'[4]новый 2022_АПП_забол_Изменения'!C66</f>
        <v>0</v>
      </c>
      <c r="D66" s="66">
        <f>'[4]новый 2022_АПП_забол_Изменения'!D66</f>
        <v>0</v>
      </c>
      <c r="E66" s="66">
        <f>'[4]новый 2022_АПП_забол_Изменения'!E66</f>
        <v>0</v>
      </c>
      <c r="F66" s="66">
        <f>'[4]новый 2022_АПП_забол_Изменения'!F66</f>
        <v>0</v>
      </c>
      <c r="G66" s="66">
        <f>'[4]новый 2022_АПП_забол_Изменения'!G66</f>
        <v>0</v>
      </c>
      <c r="H66" s="66">
        <f>'[4]новый 2022_АПП_забол_Изменения'!H66</f>
        <v>0</v>
      </c>
      <c r="I66" s="66">
        <f>'[4]новый 2022_АПП_забол_Изменения'!I66</f>
        <v>0</v>
      </c>
      <c r="J66" s="66">
        <f>'[4]новый 2022_АПП_забол_Изменения'!J66</f>
        <v>0</v>
      </c>
      <c r="K66" s="66">
        <f>'[4]новый 2022_АПП_забол_Изменения'!K66</f>
        <v>0</v>
      </c>
      <c r="L66" s="66">
        <f>'[4]новый 2022_АПП_забол_Изменения'!L66</f>
        <v>0</v>
      </c>
      <c r="M66" s="66">
        <f>'[4]новый 2022_АПП_забол_Изменения'!M66</f>
        <v>0</v>
      </c>
      <c r="N66" s="66">
        <f>'[4]новый 2022_АПП_забол_Изменения'!N66</f>
        <v>0</v>
      </c>
      <c r="O66" s="66">
        <f>'[4]новый 2022_АПП_забол_Изменения'!O66</f>
        <v>0</v>
      </c>
      <c r="P66" s="66">
        <f>'[4]новый 2022_АПП_забол_Изменения'!P66</f>
        <v>0</v>
      </c>
      <c r="Q66" s="66">
        <f>'[4]новый 2022_АПП_забол_Изменения'!Q66</f>
        <v>0</v>
      </c>
      <c r="R66" s="66">
        <f>'[4]новый 2022_АПП_забол_Изменения'!R66</f>
        <v>0</v>
      </c>
      <c r="S66" s="66">
        <f>'[4]новый 2022_АПП_забол_Изменения'!S66</f>
        <v>0</v>
      </c>
      <c r="T66" s="66">
        <f>'[4]новый 2022_АПП_забол_Изменения'!T66</f>
        <v>0</v>
      </c>
      <c r="U66" s="66">
        <f>'[4]новый 2022_АПП_забол_Изменения'!U66</f>
        <v>0</v>
      </c>
      <c r="V66" s="66">
        <f>'[4]новый 2022_АПП_забол_Изменения'!V66</f>
        <v>0</v>
      </c>
      <c r="W66" s="66">
        <f>'[4]новый 2022_АПП_забол_Изменения'!W66</f>
        <v>0</v>
      </c>
      <c r="X66" s="66">
        <f>'[4]новый 2022_АПП_забол_Изменения'!X66</f>
        <v>0</v>
      </c>
      <c r="Y66" s="66">
        <f>'[4]новый 2022_АПП_забол_Изменения'!Y66</f>
        <v>0</v>
      </c>
      <c r="Z66" s="66">
        <f>'[4]новый 2022_АПП_забол_Изменения'!Z66</f>
        <v>0</v>
      </c>
      <c r="AA66" s="67">
        <f t="shared" si="14"/>
        <v>0</v>
      </c>
      <c r="AB66" s="22">
        <f>[5]Стом_Заболев!X73</f>
        <v>0</v>
      </c>
      <c r="AC66" s="24">
        <f t="shared" si="15"/>
        <v>0</v>
      </c>
    </row>
    <row r="67" spans="1:29" ht="18.75" x14ac:dyDescent="0.3">
      <c r="A67" s="37">
        <v>51</v>
      </c>
      <c r="B67" s="38" t="s">
        <v>94</v>
      </c>
      <c r="C67" s="66">
        <f>'[4]новый 2022_АПП_забол_Изменения'!C67</f>
        <v>0</v>
      </c>
      <c r="D67" s="66">
        <f>'[4]новый 2022_АПП_забол_Изменения'!D67</f>
        <v>0</v>
      </c>
      <c r="E67" s="66">
        <f>'[4]новый 2022_АПП_забол_Изменения'!E67</f>
        <v>0</v>
      </c>
      <c r="F67" s="66">
        <f>'[4]новый 2022_АПП_забол_Изменения'!F67</f>
        <v>0</v>
      </c>
      <c r="G67" s="66">
        <f>'[4]новый 2022_АПП_забол_Изменения'!G67</f>
        <v>0</v>
      </c>
      <c r="H67" s="66">
        <f>'[4]новый 2022_АПП_забол_Изменения'!H67</f>
        <v>0</v>
      </c>
      <c r="I67" s="66">
        <f>'[4]новый 2022_АПП_забол_Изменения'!I67</f>
        <v>0</v>
      </c>
      <c r="J67" s="66">
        <f>'[4]новый 2022_АПП_забол_Изменения'!J67</f>
        <v>0</v>
      </c>
      <c r="K67" s="66">
        <f>'[4]новый 2022_АПП_забол_Изменения'!K67</f>
        <v>0</v>
      </c>
      <c r="L67" s="66">
        <f>'[4]новый 2022_АПП_забол_Изменения'!L67</f>
        <v>0</v>
      </c>
      <c r="M67" s="66">
        <f>'[4]новый 2022_АПП_забол_Изменения'!M67</f>
        <v>0</v>
      </c>
      <c r="N67" s="66">
        <f>'[4]новый 2022_АПП_забол_Изменения'!N67</f>
        <v>0</v>
      </c>
      <c r="O67" s="66">
        <f>'[4]новый 2022_АПП_забол_Изменения'!O67</f>
        <v>0</v>
      </c>
      <c r="P67" s="66">
        <f>'[4]новый 2022_АПП_забол_Изменения'!P67</f>
        <v>0</v>
      </c>
      <c r="Q67" s="66">
        <f>'[4]новый 2022_АПП_забол_Изменения'!Q67</f>
        <v>0</v>
      </c>
      <c r="R67" s="66">
        <f>'[4]новый 2022_АПП_забол_Изменения'!R67</f>
        <v>0</v>
      </c>
      <c r="S67" s="66">
        <f>'[4]новый 2022_АПП_забол_Изменения'!S67</f>
        <v>0</v>
      </c>
      <c r="T67" s="66">
        <f>'[4]новый 2022_АПП_забол_Изменения'!T67</f>
        <v>0</v>
      </c>
      <c r="U67" s="66">
        <f>'[4]новый 2022_АПП_забол_Изменения'!U67</f>
        <v>0</v>
      </c>
      <c r="V67" s="66">
        <f>'[4]новый 2022_АПП_забол_Изменения'!V67</f>
        <v>0</v>
      </c>
      <c r="W67" s="66">
        <f>'[4]новый 2022_АПП_забол_Изменения'!W67</f>
        <v>0</v>
      </c>
      <c r="X67" s="66">
        <f>'[4]новый 2022_АПП_забол_Изменения'!X67</f>
        <v>0</v>
      </c>
      <c r="Y67" s="66">
        <f>'[4]новый 2022_АПП_забол_Изменения'!Y67</f>
        <v>0</v>
      </c>
      <c r="Z67" s="66">
        <f>'[4]новый 2022_АПП_забол_Изменения'!Z67</f>
        <v>0</v>
      </c>
      <c r="AA67" s="67">
        <f t="shared" si="14"/>
        <v>0</v>
      </c>
      <c r="AB67" s="22">
        <f>[5]Стом_Заболев!X74</f>
        <v>0</v>
      </c>
      <c r="AC67" s="24">
        <f t="shared" si="15"/>
        <v>0</v>
      </c>
    </row>
    <row r="68" spans="1:29" ht="18.75" x14ac:dyDescent="0.3">
      <c r="A68" s="37">
        <v>52</v>
      </c>
      <c r="B68" s="26" t="s">
        <v>95</v>
      </c>
      <c r="C68" s="66">
        <f>'[4]новый 2022_АПП_забол_Изменения'!C68</f>
        <v>0</v>
      </c>
      <c r="D68" s="66">
        <f>'[4]новый 2022_АПП_забол_Изменения'!D68</f>
        <v>0</v>
      </c>
      <c r="E68" s="66">
        <f>'[4]новый 2022_АПП_забол_Изменения'!E68</f>
        <v>0</v>
      </c>
      <c r="F68" s="66">
        <f>'[4]новый 2022_АПП_забол_Изменения'!F68</f>
        <v>0</v>
      </c>
      <c r="G68" s="66">
        <f>'[4]новый 2022_АПП_забол_Изменения'!G68</f>
        <v>0</v>
      </c>
      <c r="H68" s="66">
        <f>'[4]новый 2022_АПП_забол_Изменения'!H68</f>
        <v>0</v>
      </c>
      <c r="I68" s="66">
        <f>'[4]новый 2022_АПП_забол_Изменения'!I68</f>
        <v>0</v>
      </c>
      <c r="J68" s="66">
        <f>'[4]новый 2022_АПП_забол_Изменения'!J68</f>
        <v>0</v>
      </c>
      <c r="K68" s="66">
        <f>'[4]новый 2022_АПП_забол_Изменения'!K68</f>
        <v>0</v>
      </c>
      <c r="L68" s="66">
        <f>'[4]новый 2022_АПП_забол_Изменения'!L68</f>
        <v>0</v>
      </c>
      <c r="M68" s="66">
        <f>'[4]новый 2022_АПП_забол_Изменения'!M68</f>
        <v>0</v>
      </c>
      <c r="N68" s="66">
        <f>'[4]новый 2022_АПП_забол_Изменения'!N68</f>
        <v>0</v>
      </c>
      <c r="O68" s="66">
        <f>'[4]новый 2022_АПП_забол_Изменения'!O68</f>
        <v>0</v>
      </c>
      <c r="P68" s="66">
        <f>'[4]новый 2022_АПП_забол_Изменения'!P68</f>
        <v>0</v>
      </c>
      <c r="Q68" s="66">
        <f>'[4]новый 2022_АПП_забол_Изменения'!Q68</f>
        <v>0</v>
      </c>
      <c r="R68" s="66">
        <f>'[4]новый 2022_АПП_забол_Изменения'!R68</f>
        <v>0</v>
      </c>
      <c r="S68" s="66">
        <f>'[4]новый 2022_АПП_забол_Изменения'!S68</f>
        <v>0</v>
      </c>
      <c r="T68" s="66">
        <f>'[4]новый 2022_АПП_забол_Изменения'!T68</f>
        <v>0</v>
      </c>
      <c r="U68" s="66">
        <f>'[4]новый 2022_АПП_забол_Изменения'!U68</f>
        <v>0</v>
      </c>
      <c r="V68" s="66">
        <f>'[4]новый 2022_АПП_забол_Изменения'!V68</f>
        <v>0</v>
      </c>
      <c r="W68" s="66">
        <f>'[4]новый 2022_АПП_забол_Изменения'!W68</f>
        <v>0</v>
      </c>
      <c r="X68" s="66">
        <f>'[4]новый 2022_АПП_забол_Изменения'!X68</f>
        <v>0</v>
      </c>
      <c r="Y68" s="66">
        <f>'[4]новый 2022_АПП_забол_Изменения'!Y68</f>
        <v>0</v>
      </c>
      <c r="Z68" s="66">
        <f>'[4]новый 2022_АПП_забол_Изменения'!Z68</f>
        <v>0</v>
      </c>
      <c r="AA68" s="67">
        <f t="shared" si="14"/>
        <v>0</v>
      </c>
      <c r="AB68" s="22">
        <f>[5]Стом_Заболев!X75</f>
        <v>0</v>
      </c>
      <c r="AC68" s="24">
        <f t="shared" si="15"/>
        <v>0</v>
      </c>
    </row>
    <row r="69" spans="1:29" s="1" customFormat="1" ht="27.75" customHeight="1" x14ac:dyDescent="0.3">
      <c r="A69" s="37">
        <v>53</v>
      </c>
      <c r="B69" s="26" t="s">
        <v>96</v>
      </c>
      <c r="C69" s="66">
        <f>'[4]новый 2022_АПП_забол_Изменения'!C69</f>
        <v>0</v>
      </c>
      <c r="D69" s="66">
        <f>'[4]новый 2022_АПП_забол_Изменения'!D69</f>
        <v>0</v>
      </c>
      <c r="E69" s="66">
        <f>'[4]новый 2022_АПП_забол_Изменения'!E69</f>
        <v>0</v>
      </c>
      <c r="F69" s="66">
        <f>'[4]новый 2022_АПП_забол_Изменения'!F69</f>
        <v>0</v>
      </c>
      <c r="G69" s="66">
        <f>'[4]новый 2022_АПП_забол_Изменения'!G69</f>
        <v>0</v>
      </c>
      <c r="H69" s="66">
        <f>'[4]новый 2022_АПП_забол_Изменения'!H69</f>
        <v>0</v>
      </c>
      <c r="I69" s="66">
        <f>'[4]новый 2022_АПП_забол_Изменения'!I69</f>
        <v>0</v>
      </c>
      <c r="J69" s="66">
        <f>'[4]новый 2022_АПП_забол_Изменения'!J69</f>
        <v>0</v>
      </c>
      <c r="K69" s="66">
        <f>'[4]новый 2022_АПП_забол_Изменения'!K69</f>
        <v>0</v>
      </c>
      <c r="L69" s="66">
        <f>'[4]новый 2022_АПП_забол_Изменения'!L69</f>
        <v>0</v>
      </c>
      <c r="M69" s="66">
        <f>'[4]новый 2022_АПП_забол_Изменения'!M69</f>
        <v>0</v>
      </c>
      <c r="N69" s="66">
        <f>'[4]новый 2022_АПП_забол_Изменения'!N69</f>
        <v>0</v>
      </c>
      <c r="O69" s="66">
        <f>'[4]новый 2022_АПП_забол_Изменения'!O69</f>
        <v>0</v>
      </c>
      <c r="P69" s="66">
        <f>'[4]новый 2022_АПП_забол_Изменения'!P69</f>
        <v>0</v>
      </c>
      <c r="Q69" s="66">
        <f>'[4]новый 2022_АПП_забол_Изменения'!Q69</f>
        <v>0</v>
      </c>
      <c r="R69" s="66">
        <f>'[4]новый 2022_АПП_забол_Изменения'!R69</f>
        <v>0</v>
      </c>
      <c r="S69" s="66">
        <f>'[4]новый 2022_АПП_забол_Изменения'!S69</f>
        <v>0</v>
      </c>
      <c r="T69" s="66">
        <f>'[4]новый 2022_АПП_забол_Изменения'!T69</f>
        <v>0</v>
      </c>
      <c r="U69" s="66">
        <f>'[4]новый 2022_АПП_забол_Изменения'!U69</f>
        <v>0</v>
      </c>
      <c r="V69" s="66">
        <f>'[4]новый 2022_АПП_забол_Изменения'!V69</f>
        <v>0</v>
      </c>
      <c r="W69" s="66">
        <f>'[4]новый 2022_АПП_забол_Изменения'!W69</f>
        <v>0</v>
      </c>
      <c r="X69" s="66">
        <f>'[4]новый 2022_АПП_забол_Изменения'!X69</f>
        <v>0</v>
      </c>
      <c r="Y69" s="66">
        <f>'[4]новый 2022_АПП_забол_Изменения'!Y69</f>
        <v>0</v>
      </c>
      <c r="Z69" s="66">
        <f>'[4]новый 2022_АПП_забол_Изменения'!Z69</f>
        <v>0</v>
      </c>
      <c r="AA69" s="67">
        <f t="shared" si="14"/>
        <v>0</v>
      </c>
      <c r="AB69" s="22">
        <f>[5]Стом_Заболев!X76</f>
        <v>0</v>
      </c>
      <c r="AC69" s="24">
        <f t="shared" si="15"/>
        <v>0</v>
      </c>
    </row>
    <row r="70" spans="1:29" ht="21" customHeight="1" x14ac:dyDescent="0.3">
      <c r="A70" s="37">
        <v>54</v>
      </c>
      <c r="B70" s="26" t="s">
        <v>97</v>
      </c>
      <c r="C70" s="66">
        <f>'[4]новый 2022_АПП_забол_Изменения'!C70</f>
        <v>0</v>
      </c>
      <c r="D70" s="66">
        <f>'[4]новый 2022_АПП_забол_Изменения'!D70</f>
        <v>0</v>
      </c>
      <c r="E70" s="66">
        <f>'[4]новый 2022_АПП_забол_Изменения'!E70</f>
        <v>0</v>
      </c>
      <c r="F70" s="66">
        <f>'[4]новый 2022_АПП_забол_Изменения'!F70</f>
        <v>0</v>
      </c>
      <c r="G70" s="66">
        <f>'[4]новый 2022_АПП_забол_Изменения'!G70</f>
        <v>0</v>
      </c>
      <c r="H70" s="66">
        <f>'[4]новый 2022_АПП_забол_Изменения'!H70</f>
        <v>0</v>
      </c>
      <c r="I70" s="66">
        <f>'[4]новый 2022_АПП_забол_Изменения'!I70</f>
        <v>0</v>
      </c>
      <c r="J70" s="66">
        <f>'[4]новый 2022_АПП_забол_Изменения'!J70</f>
        <v>0</v>
      </c>
      <c r="K70" s="66">
        <f>'[4]новый 2022_АПП_забол_Изменения'!K70</f>
        <v>0</v>
      </c>
      <c r="L70" s="66">
        <f>'[4]новый 2022_АПП_забол_Изменения'!L70</f>
        <v>0</v>
      </c>
      <c r="M70" s="66">
        <f>'[4]новый 2022_АПП_забол_Изменения'!M70</f>
        <v>-3</v>
      </c>
      <c r="N70" s="66">
        <f>'[4]новый 2022_АПП_забол_Изменения'!N70</f>
        <v>0</v>
      </c>
      <c r="O70" s="66">
        <f>'[4]новый 2022_АПП_забол_Изменения'!O70</f>
        <v>0</v>
      </c>
      <c r="P70" s="66">
        <f>'[4]новый 2022_АПП_забол_Изменения'!P70</f>
        <v>0</v>
      </c>
      <c r="Q70" s="66">
        <f>'[4]новый 2022_АПП_забол_Изменения'!Q70</f>
        <v>0</v>
      </c>
      <c r="R70" s="66">
        <f>'[4]новый 2022_АПП_забол_Изменения'!R70</f>
        <v>0</v>
      </c>
      <c r="S70" s="66">
        <f>'[4]новый 2022_АПП_забол_Изменения'!S70</f>
        <v>0</v>
      </c>
      <c r="T70" s="66">
        <f>'[4]новый 2022_АПП_забол_Изменения'!T70</f>
        <v>0</v>
      </c>
      <c r="U70" s="66">
        <f>'[4]новый 2022_АПП_забол_Изменения'!U70</f>
        <v>0</v>
      </c>
      <c r="V70" s="66">
        <f>'[4]новый 2022_АПП_забол_Изменения'!V70</f>
        <v>0</v>
      </c>
      <c r="W70" s="66">
        <f>'[4]новый 2022_АПП_забол_Изменения'!W70</f>
        <v>0</v>
      </c>
      <c r="X70" s="66">
        <f>'[4]новый 2022_АПП_забол_Изменения'!X70</f>
        <v>0</v>
      </c>
      <c r="Y70" s="66">
        <f>'[4]новый 2022_АПП_забол_Изменения'!Y70</f>
        <v>0</v>
      </c>
      <c r="Z70" s="66">
        <f>'[4]новый 2022_АПП_забол_Изменения'!Z70</f>
        <v>0</v>
      </c>
      <c r="AA70" s="67">
        <f t="shared" si="14"/>
        <v>-3</v>
      </c>
      <c r="AB70" s="22">
        <f>[5]Стом_Заболев!X77</f>
        <v>0</v>
      </c>
      <c r="AC70" s="24">
        <f t="shared" si="15"/>
        <v>-3</v>
      </c>
    </row>
    <row r="71" spans="1:29" ht="26.25" customHeight="1" x14ac:dyDescent="0.3">
      <c r="A71" s="37">
        <v>55</v>
      </c>
      <c r="B71" s="26" t="s">
        <v>98</v>
      </c>
      <c r="C71" s="66">
        <f>'[4]новый 2022_АПП_забол_Изменения'!C71</f>
        <v>0</v>
      </c>
      <c r="D71" s="66">
        <f>'[4]новый 2022_АПП_забол_Изменения'!D71</f>
        <v>0</v>
      </c>
      <c r="E71" s="66">
        <f>'[4]новый 2022_АПП_забол_Изменения'!E71</f>
        <v>0</v>
      </c>
      <c r="F71" s="66">
        <f>'[4]новый 2022_АПП_забол_Изменения'!F71</f>
        <v>0</v>
      </c>
      <c r="G71" s="66">
        <f>'[4]новый 2022_АПП_забол_Изменения'!G71</f>
        <v>0</v>
      </c>
      <c r="H71" s="66">
        <f>'[4]новый 2022_АПП_забол_Изменения'!H71</f>
        <v>0</v>
      </c>
      <c r="I71" s="66">
        <f>'[4]новый 2022_АПП_забол_Изменения'!I71</f>
        <v>0</v>
      </c>
      <c r="J71" s="66">
        <f>'[4]новый 2022_АПП_забол_Изменения'!J71</f>
        <v>0</v>
      </c>
      <c r="K71" s="66">
        <f>'[4]новый 2022_АПП_забол_Изменения'!K71</f>
        <v>0</v>
      </c>
      <c r="L71" s="66">
        <f>'[4]новый 2022_АПП_забол_Изменения'!L71</f>
        <v>0</v>
      </c>
      <c r="M71" s="66">
        <f>'[4]новый 2022_АПП_забол_Изменения'!M71</f>
        <v>0</v>
      </c>
      <c r="N71" s="66">
        <f>'[4]новый 2022_АПП_забол_Изменения'!N71</f>
        <v>0</v>
      </c>
      <c r="O71" s="66">
        <f>'[4]новый 2022_АПП_забол_Изменения'!O71</f>
        <v>0</v>
      </c>
      <c r="P71" s="66">
        <f>'[4]новый 2022_АПП_забол_Изменения'!P71</f>
        <v>0</v>
      </c>
      <c r="Q71" s="66">
        <f>'[4]новый 2022_АПП_забол_Изменения'!Q71</f>
        <v>0</v>
      </c>
      <c r="R71" s="66">
        <f>'[4]новый 2022_АПП_забол_Изменения'!R71</f>
        <v>0</v>
      </c>
      <c r="S71" s="66">
        <f>'[4]новый 2022_АПП_забол_Изменения'!S71</f>
        <v>0</v>
      </c>
      <c r="T71" s="66">
        <f>'[4]новый 2022_АПП_забол_Изменения'!T71</f>
        <v>0</v>
      </c>
      <c r="U71" s="66">
        <f>'[4]новый 2022_АПП_забол_Изменения'!U71</f>
        <v>0</v>
      </c>
      <c r="V71" s="66">
        <f>'[4]новый 2022_АПП_забол_Изменения'!V71</f>
        <v>0</v>
      </c>
      <c r="W71" s="66">
        <f>'[4]новый 2022_АПП_забол_Изменения'!W71</f>
        <v>0</v>
      </c>
      <c r="X71" s="66">
        <f>'[4]новый 2022_АПП_забол_Изменения'!X71</f>
        <v>0</v>
      </c>
      <c r="Y71" s="66">
        <f>'[4]новый 2022_АПП_забол_Изменения'!Y71</f>
        <v>0</v>
      </c>
      <c r="Z71" s="66">
        <f>'[4]новый 2022_АПП_забол_Изменения'!Z71</f>
        <v>0</v>
      </c>
      <c r="AA71" s="67">
        <f t="shared" si="14"/>
        <v>0</v>
      </c>
      <c r="AB71" s="22">
        <f>[5]Стом_Заболев!X78</f>
        <v>0</v>
      </c>
      <c r="AC71" s="24">
        <f t="shared" si="15"/>
        <v>0</v>
      </c>
    </row>
    <row r="72" spans="1:29" ht="18.75" x14ac:dyDescent="0.3">
      <c r="A72" s="37">
        <v>56</v>
      </c>
      <c r="B72" s="26" t="s">
        <v>99</v>
      </c>
      <c r="C72" s="66">
        <f>'[4]новый 2022_АПП_забол_Изменения'!C72</f>
        <v>0</v>
      </c>
      <c r="D72" s="66">
        <f>'[4]новый 2022_АПП_забол_Изменения'!D72</f>
        <v>0</v>
      </c>
      <c r="E72" s="66">
        <f>'[4]новый 2022_АПП_забол_Изменения'!E72</f>
        <v>0</v>
      </c>
      <c r="F72" s="66">
        <f>'[4]новый 2022_АПП_забол_Изменения'!F72</f>
        <v>0</v>
      </c>
      <c r="G72" s="66">
        <f>'[4]новый 2022_АПП_забол_Изменения'!G72</f>
        <v>0</v>
      </c>
      <c r="H72" s="66">
        <f>'[4]новый 2022_АПП_забол_Изменения'!H72</f>
        <v>0</v>
      </c>
      <c r="I72" s="66">
        <f>'[4]новый 2022_АПП_забол_Изменения'!I72</f>
        <v>0</v>
      </c>
      <c r="J72" s="66">
        <f>'[4]новый 2022_АПП_забол_Изменения'!J72</f>
        <v>0</v>
      </c>
      <c r="K72" s="66">
        <f>'[4]новый 2022_АПП_забол_Изменения'!K72</f>
        <v>0</v>
      </c>
      <c r="L72" s="66">
        <f>'[4]новый 2022_АПП_забол_Изменения'!L72</f>
        <v>0</v>
      </c>
      <c r="M72" s="66">
        <f>'[4]новый 2022_АПП_забол_Изменения'!M72</f>
        <v>0</v>
      </c>
      <c r="N72" s="66">
        <f>'[4]новый 2022_АПП_забол_Изменения'!N72</f>
        <v>0</v>
      </c>
      <c r="O72" s="66">
        <f>'[4]новый 2022_АПП_забол_Изменения'!O72</f>
        <v>0</v>
      </c>
      <c r="P72" s="66">
        <f>'[4]новый 2022_АПП_забол_Изменения'!P72</f>
        <v>0</v>
      </c>
      <c r="Q72" s="66">
        <f>'[4]новый 2022_АПП_забол_Изменения'!Q72</f>
        <v>0</v>
      </c>
      <c r="R72" s="66">
        <f>'[4]новый 2022_АПП_забол_Изменения'!R72</f>
        <v>0</v>
      </c>
      <c r="S72" s="66">
        <f>'[4]новый 2022_АПП_забол_Изменения'!S72</f>
        <v>0</v>
      </c>
      <c r="T72" s="66">
        <f>'[4]новый 2022_АПП_забол_Изменения'!T72</f>
        <v>0</v>
      </c>
      <c r="U72" s="66">
        <f>'[4]новый 2022_АПП_забол_Изменения'!U72</f>
        <v>0</v>
      </c>
      <c r="V72" s="66">
        <f>'[4]новый 2022_АПП_забол_Изменения'!V72</f>
        <v>0</v>
      </c>
      <c r="W72" s="66">
        <f>'[4]новый 2022_АПП_забол_Изменения'!W72</f>
        <v>0</v>
      </c>
      <c r="X72" s="66">
        <f>'[4]новый 2022_АПП_забол_Изменения'!X72</f>
        <v>0</v>
      </c>
      <c r="Y72" s="66">
        <f>'[4]новый 2022_АПП_забол_Изменения'!Y72</f>
        <v>0</v>
      </c>
      <c r="Z72" s="66">
        <f>'[4]новый 2022_АПП_забол_Изменения'!Z72</f>
        <v>0</v>
      </c>
      <c r="AA72" s="67">
        <f t="shared" si="14"/>
        <v>0</v>
      </c>
      <c r="AB72" s="22">
        <f>[5]Стом_Заболев!X79</f>
        <v>0</v>
      </c>
      <c r="AC72" s="24">
        <f t="shared" si="15"/>
        <v>0</v>
      </c>
    </row>
    <row r="73" spans="1:29" ht="18.75" x14ac:dyDescent="0.3">
      <c r="A73" s="37">
        <v>57</v>
      </c>
      <c r="B73" s="38" t="s">
        <v>100</v>
      </c>
      <c r="C73" s="66">
        <f>'[4]новый 2022_АПП_забол_Изменения'!C73</f>
        <v>0</v>
      </c>
      <c r="D73" s="66">
        <f>'[4]новый 2022_АПП_забол_Изменения'!D73</f>
        <v>0</v>
      </c>
      <c r="E73" s="66">
        <f>'[4]новый 2022_АПП_забол_Изменения'!E73</f>
        <v>0</v>
      </c>
      <c r="F73" s="66">
        <f>'[4]новый 2022_АПП_забол_Изменения'!F73</f>
        <v>0</v>
      </c>
      <c r="G73" s="66">
        <f>'[4]новый 2022_АПП_забол_Изменения'!G73</f>
        <v>0</v>
      </c>
      <c r="H73" s="66">
        <f>'[4]новый 2022_АПП_забол_Изменения'!H73</f>
        <v>0</v>
      </c>
      <c r="I73" s="66">
        <f>'[4]новый 2022_АПП_забол_Изменения'!I73</f>
        <v>0</v>
      </c>
      <c r="J73" s="66">
        <f>'[4]новый 2022_АПП_забол_Изменения'!J73</f>
        <v>0</v>
      </c>
      <c r="K73" s="66">
        <f>'[4]новый 2022_АПП_забол_Изменения'!K73</f>
        <v>0</v>
      </c>
      <c r="L73" s="66">
        <f>'[4]новый 2022_АПП_забол_Изменения'!L73</f>
        <v>0</v>
      </c>
      <c r="M73" s="66">
        <f>'[4]новый 2022_АПП_забол_Изменения'!M73</f>
        <v>0</v>
      </c>
      <c r="N73" s="66">
        <f>'[4]новый 2022_АПП_забол_Изменения'!N73</f>
        <v>0</v>
      </c>
      <c r="O73" s="66">
        <f>'[4]новый 2022_АПП_забол_Изменения'!O73</f>
        <v>0</v>
      </c>
      <c r="P73" s="66">
        <f>'[4]новый 2022_АПП_забол_Изменения'!P73</f>
        <v>0</v>
      </c>
      <c r="Q73" s="66">
        <f>'[4]новый 2022_АПП_забол_Изменения'!Q73</f>
        <v>0</v>
      </c>
      <c r="R73" s="66">
        <f>'[4]новый 2022_АПП_забол_Изменения'!R73</f>
        <v>0</v>
      </c>
      <c r="S73" s="66">
        <f>'[4]новый 2022_АПП_забол_Изменения'!S73</f>
        <v>0</v>
      </c>
      <c r="T73" s="66">
        <f>'[4]новый 2022_АПП_забол_Изменения'!T73</f>
        <v>0</v>
      </c>
      <c r="U73" s="66">
        <f>'[4]новый 2022_АПП_забол_Изменения'!U73</f>
        <v>0</v>
      </c>
      <c r="V73" s="66">
        <f>'[4]новый 2022_АПП_забол_Изменения'!V73</f>
        <v>0</v>
      </c>
      <c r="W73" s="66">
        <f>'[4]новый 2022_АПП_забол_Изменения'!W73</f>
        <v>0</v>
      </c>
      <c r="X73" s="66">
        <f>'[4]новый 2022_АПП_забол_Изменения'!X73</f>
        <v>0</v>
      </c>
      <c r="Y73" s="66">
        <f>'[4]новый 2022_АПП_забол_Изменения'!Y73</f>
        <v>0</v>
      </c>
      <c r="Z73" s="66">
        <f>'[4]новый 2022_АПП_забол_Изменения'!Z73</f>
        <v>0</v>
      </c>
      <c r="AA73" s="67">
        <f t="shared" si="14"/>
        <v>0</v>
      </c>
      <c r="AB73" s="22">
        <f>[5]Стом_Заболев!X80</f>
        <v>0</v>
      </c>
      <c r="AC73" s="24">
        <f t="shared" si="15"/>
        <v>0</v>
      </c>
    </row>
    <row r="74" spans="1:29" ht="18.75" x14ac:dyDescent="0.3">
      <c r="A74" s="37">
        <v>58</v>
      </c>
      <c r="B74" s="39" t="s">
        <v>101</v>
      </c>
      <c r="C74" s="66">
        <f>'[4]новый 2022_АПП_забол_Изменения'!C74</f>
        <v>0</v>
      </c>
      <c r="D74" s="66">
        <f>'[4]новый 2022_АПП_забол_Изменения'!D74</f>
        <v>0</v>
      </c>
      <c r="E74" s="66">
        <f>'[4]новый 2022_АПП_забол_Изменения'!E74</f>
        <v>0</v>
      </c>
      <c r="F74" s="66">
        <f>'[4]новый 2022_АПП_забол_Изменения'!F74</f>
        <v>0</v>
      </c>
      <c r="G74" s="66">
        <f>'[4]новый 2022_АПП_забол_Изменения'!G74</f>
        <v>0</v>
      </c>
      <c r="H74" s="66">
        <f>'[4]новый 2022_АПП_забол_Изменения'!H74</f>
        <v>0</v>
      </c>
      <c r="I74" s="66">
        <f>'[4]новый 2022_АПП_забол_Изменения'!I74</f>
        <v>0</v>
      </c>
      <c r="J74" s="66">
        <f>'[4]новый 2022_АПП_забол_Изменения'!J74</f>
        <v>0</v>
      </c>
      <c r="K74" s="66">
        <f>'[4]новый 2022_АПП_забол_Изменения'!K74</f>
        <v>0</v>
      </c>
      <c r="L74" s="66">
        <f>'[4]новый 2022_АПП_забол_Изменения'!L74</f>
        <v>0</v>
      </c>
      <c r="M74" s="66">
        <f>'[4]новый 2022_АПП_забол_Изменения'!M74</f>
        <v>0</v>
      </c>
      <c r="N74" s="66">
        <f>'[4]новый 2022_АПП_забол_Изменения'!N74</f>
        <v>0</v>
      </c>
      <c r="O74" s="66">
        <f>'[4]новый 2022_АПП_забол_Изменения'!O74</f>
        <v>0</v>
      </c>
      <c r="P74" s="66">
        <f>'[4]новый 2022_АПП_забол_Изменения'!P74</f>
        <v>0</v>
      </c>
      <c r="Q74" s="66">
        <f>'[4]новый 2022_АПП_забол_Изменения'!Q74</f>
        <v>0</v>
      </c>
      <c r="R74" s="66">
        <f>'[4]новый 2022_АПП_забол_Изменения'!R74</f>
        <v>0</v>
      </c>
      <c r="S74" s="66">
        <f>'[4]новый 2022_АПП_забол_Изменения'!S74</f>
        <v>0</v>
      </c>
      <c r="T74" s="66">
        <f>'[4]новый 2022_АПП_забол_Изменения'!T74</f>
        <v>0</v>
      </c>
      <c r="U74" s="66">
        <f>'[4]новый 2022_АПП_забол_Изменения'!U74</f>
        <v>0</v>
      </c>
      <c r="V74" s="66">
        <f>'[4]новый 2022_АПП_забол_Изменения'!V74</f>
        <v>0</v>
      </c>
      <c r="W74" s="66">
        <f>'[4]новый 2022_АПП_забол_Изменения'!W74</f>
        <v>0</v>
      </c>
      <c r="X74" s="66">
        <f>'[4]новый 2022_АПП_забол_Изменения'!X74</f>
        <v>0</v>
      </c>
      <c r="Y74" s="66">
        <f>'[4]новый 2022_АПП_забол_Изменения'!Y74</f>
        <v>0</v>
      </c>
      <c r="Z74" s="66">
        <f>'[4]новый 2022_АПП_забол_Изменения'!Z74</f>
        <v>0</v>
      </c>
      <c r="AA74" s="67">
        <f t="shared" si="14"/>
        <v>0</v>
      </c>
      <c r="AB74" s="22">
        <f>[5]Стом_Заболев!X81</f>
        <v>0</v>
      </c>
      <c r="AC74" s="24">
        <f t="shared" si="15"/>
        <v>0</v>
      </c>
    </row>
    <row r="75" spans="1:29" ht="18.75" x14ac:dyDescent="0.3">
      <c r="A75" s="37">
        <v>59</v>
      </c>
      <c r="B75" s="38" t="s">
        <v>102</v>
      </c>
      <c r="C75" s="66">
        <f>'[4]новый 2022_АПП_забол_Изменения'!C75</f>
        <v>0</v>
      </c>
      <c r="D75" s="66">
        <f>'[4]новый 2022_АПП_забол_Изменения'!D75</f>
        <v>0</v>
      </c>
      <c r="E75" s="66">
        <f>'[4]новый 2022_АПП_забол_Изменения'!E75</f>
        <v>0</v>
      </c>
      <c r="F75" s="66">
        <f>'[4]новый 2022_АПП_забол_Изменения'!F75</f>
        <v>0</v>
      </c>
      <c r="G75" s="66">
        <f>'[4]новый 2022_АПП_забол_Изменения'!G75</f>
        <v>0</v>
      </c>
      <c r="H75" s="66">
        <f>'[4]новый 2022_АПП_забол_Изменения'!H75</f>
        <v>0</v>
      </c>
      <c r="I75" s="66">
        <f>'[4]новый 2022_АПП_забол_Изменения'!I75</f>
        <v>0</v>
      </c>
      <c r="J75" s="66">
        <f>'[4]новый 2022_АПП_забол_Изменения'!J75</f>
        <v>0</v>
      </c>
      <c r="K75" s="66">
        <f>'[4]новый 2022_АПП_забол_Изменения'!K75</f>
        <v>0</v>
      </c>
      <c r="L75" s="66">
        <f>'[4]новый 2022_АПП_забол_Изменения'!L75</f>
        <v>0</v>
      </c>
      <c r="M75" s="66">
        <f>'[4]новый 2022_АПП_забол_Изменения'!M75</f>
        <v>0</v>
      </c>
      <c r="N75" s="66">
        <f>'[4]новый 2022_АПП_забол_Изменения'!N75</f>
        <v>0</v>
      </c>
      <c r="O75" s="66">
        <f>'[4]новый 2022_АПП_забол_Изменения'!O75</f>
        <v>0</v>
      </c>
      <c r="P75" s="66">
        <f>'[4]новый 2022_АПП_забол_Изменения'!P75</f>
        <v>0</v>
      </c>
      <c r="Q75" s="66">
        <f>'[4]новый 2022_АПП_забол_Изменения'!Q75</f>
        <v>0</v>
      </c>
      <c r="R75" s="66">
        <f>'[4]новый 2022_АПП_забол_Изменения'!R75</f>
        <v>0</v>
      </c>
      <c r="S75" s="66">
        <f>'[4]новый 2022_АПП_забол_Изменения'!S75</f>
        <v>0</v>
      </c>
      <c r="T75" s="66">
        <f>'[4]новый 2022_АПП_забол_Изменения'!T75</f>
        <v>0</v>
      </c>
      <c r="U75" s="66">
        <f>'[4]новый 2022_АПП_забол_Изменения'!U75</f>
        <v>0</v>
      </c>
      <c r="V75" s="66">
        <f>'[4]новый 2022_АПП_забол_Изменения'!V75</f>
        <v>0</v>
      </c>
      <c r="W75" s="66">
        <f>'[4]новый 2022_АПП_забол_Изменения'!W75</f>
        <v>0</v>
      </c>
      <c r="X75" s="66">
        <f>'[4]новый 2022_АПП_забол_Изменения'!X75</f>
        <v>0</v>
      </c>
      <c r="Y75" s="66">
        <f>'[4]новый 2022_АПП_забол_Изменения'!Y75</f>
        <v>0</v>
      </c>
      <c r="Z75" s="66">
        <f>'[4]новый 2022_АПП_забол_Изменения'!Z75</f>
        <v>0</v>
      </c>
      <c r="AA75" s="67">
        <f t="shared" si="14"/>
        <v>0</v>
      </c>
      <c r="AB75" s="22">
        <f>[5]Стом_Заболев!X82</f>
        <v>0</v>
      </c>
      <c r="AC75" s="24">
        <f t="shared" si="15"/>
        <v>0</v>
      </c>
    </row>
    <row r="76" spans="1:29" ht="18.75" x14ac:dyDescent="0.3">
      <c r="A76" s="37">
        <v>60</v>
      </c>
      <c r="B76" s="38" t="s">
        <v>103</v>
      </c>
      <c r="C76" s="66">
        <f>'[4]новый 2022_АПП_забол_Изменения'!C76</f>
        <v>0</v>
      </c>
      <c r="D76" s="66">
        <f>'[4]новый 2022_АПП_забол_Изменения'!D76</f>
        <v>0</v>
      </c>
      <c r="E76" s="66">
        <f>'[4]новый 2022_АПП_забол_Изменения'!E76</f>
        <v>0</v>
      </c>
      <c r="F76" s="66">
        <f>'[4]новый 2022_АПП_забол_Изменения'!F76</f>
        <v>0</v>
      </c>
      <c r="G76" s="66">
        <f>'[4]новый 2022_АПП_забол_Изменения'!G76</f>
        <v>0</v>
      </c>
      <c r="H76" s="66">
        <f>'[4]новый 2022_АПП_забол_Изменения'!H76</f>
        <v>0</v>
      </c>
      <c r="I76" s="66">
        <f>'[4]новый 2022_АПП_забол_Изменения'!I76</f>
        <v>0</v>
      </c>
      <c r="J76" s="66">
        <f>'[4]новый 2022_АПП_забол_Изменения'!J76</f>
        <v>0</v>
      </c>
      <c r="K76" s="66">
        <f>'[4]новый 2022_АПП_забол_Изменения'!K76</f>
        <v>0</v>
      </c>
      <c r="L76" s="66">
        <f>'[4]новый 2022_АПП_забол_Изменения'!L76</f>
        <v>0</v>
      </c>
      <c r="M76" s="66">
        <f>'[4]новый 2022_АПП_забол_Изменения'!M76</f>
        <v>0</v>
      </c>
      <c r="N76" s="66">
        <f>'[4]новый 2022_АПП_забол_Изменения'!N76</f>
        <v>0</v>
      </c>
      <c r="O76" s="66">
        <f>'[4]новый 2022_АПП_забол_Изменения'!O76</f>
        <v>0</v>
      </c>
      <c r="P76" s="66">
        <f>'[4]новый 2022_АПП_забол_Изменения'!P76</f>
        <v>0</v>
      </c>
      <c r="Q76" s="66">
        <f>'[4]новый 2022_АПП_забол_Изменения'!Q76</f>
        <v>0</v>
      </c>
      <c r="R76" s="66">
        <f>'[4]новый 2022_АПП_забол_Изменения'!R76</f>
        <v>0</v>
      </c>
      <c r="S76" s="66">
        <f>'[4]новый 2022_АПП_забол_Изменения'!S76</f>
        <v>0</v>
      </c>
      <c r="T76" s="66">
        <f>'[4]новый 2022_АПП_забол_Изменения'!T76</f>
        <v>0</v>
      </c>
      <c r="U76" s="66">
        <f>'[4]новый 2022_АПП_забол_Изменения'!U76</f>
        <v>0</v>
      </c>
      <c r="V76" s="66">
        <f>'[4]новый 2022_АПП_забол_Изменения'!V76</f>
        <v>0</v>
      </c>
      <c r="W76" s="66">
        <f>'[4]новый 2022_АПП_забол_Изменения'!W76</f>
        <v>0</v>
      </c>
      <c r="X76" s="66">
        <f>'[4]новый 2022_АПП_забол_Изменения'!X76</f>
        <v>0</v>
      </c>
      <c r="Y76" s="66">
        <f>'[4]новый 2022_АПП_забол_Изменения'!Y76</f>
        <v>0</v>
      </c>
      <c r="Z76" s="66">
        <f>'[4]новый 2022_АПП_забол_Изменения'!Z76</f>
        <v>0</v>
      </c>
      <c r="AA76" s="67">
        <f t="shared" si="14"/>
        <v>0</v>
      </c>
      <c r="AB76" s="22">
        <f>[5]Стом_Заболев!X83</f>
        <v>0</v>
      </c>
      <c r="AC76" s="24">
        <f t="shared" si="15"/>
        <v>0</v>
      </c>
    </row>
    <row r="77" spans="1:29" ht="26.25" customHeight="1" x14ac:dyDescent="0.3">
      <c r="A77" s="37">
        <v>61</v>
      </c>
      <c r="B77" s="19" t="s">
        <v>104</v>
      </c>
      <c r="C77" s="66">
        <f>'[4]новый 2022_АПП_забол_Изменения'!C77</f>
        <v>0</v>
      </c>
      <c r="D77" s="66">
        <f>'[4]новый 2022_АПП_забол_Изменения'!D77</f>
        <v>0</v>
      </c>
      <c r="E77" s="66">
        <f>'[4]новый 2022_АПП_забол_Изменения'!E77</f>
        <v>0</v>
      </c>
      <c r="F77" s="66">
        <f>'[4]новый 2022_АПП_забол_Изменения'!F77</f>
        <v>0</v>
      </c>
      <c r="G77" s="66">
        <f>'[4]новый 2022_АПП_забол_Изменения'!G77</f>
        <v>0</v>
      </c>
      <c r="H77" s="66">
        <f>'[4]новый 2022_АПП_забол_Изменения'!H77</f>
        <v>0</v>
      </c>
      <c r="I77" s="66">
        <f>'[4]новый 2022_АПП_забол_Изменения'!I77</f>
        <v>0</v>
      </c>
      <c r="J77" s="66">
        <f>'[4]новый 2022_АПП_забол_Изменения'!J77</f>
        <v>0</v>
      </c>
      <c r="K77" s="66">
        <f>'[4]новый 2022_АПП_забол_Изменения'!K77</f>
        <v>0</v>
      </c>
      <c r="L77" s="66">
        <f>'[4]новый 2022_АПП_забол_Изменения'!L77</f>
        <v>0</v>
      </c>
      <c r="M77" s="66">
        <f>'[4]новый 2022_АПП_забол_Изменения'!M77</f>
        <v>0</v>
      </c>
      <c r="N77" s="66">
        <f>'[4]новый 2022_АПП_забол_Изменения'!N77</f>
        <v>0</v>
      </c>
      <c r="O77" s="66">
        <f>'[4]новый 2022_АПП_забол_Изменения'!O77</f>
        <v>0</v>
      </c>
      <c r="P77" s="66">
        <f>'[4]новый 2022_АПП_забол_Изменения'!P77</f>
        <v>0</v>
      </c>
      <c r="Q77" s="66">
        <f>'[4]новый 2022_АПП_забол_Изменения'!Q77</f>
        <v>0</v>
      </c>
      <c r="R77" s="66">
        <f>'[4]новый 2022_АПП_забол_Изменения'!R77</f>
        <v>0</v>
      </c>
      <c r="S77" s="66">
        <f>'[4]новый 2022_АПП_забол_Изменения'!S77</f>
        <v>0</v>
      </c>
      <c r="T77" s="66">
        <f>'[4]новый 2022_АПП_забол_Изменения'!T77</f>
        <v>0</v>
      </c>
      <c r="U77" s="66">
        <f>'[4]новый 2022_АПП_забол_Изменения'!U77</f>
        <v>0</v>
      </c>
      <c r="V77" s="66">
        <f>'[4]новый 2022_АПП_забол_Изменения'!V77</f>
        <v>0</v>
      </c>
      <c r="W77" s="66">
        <f>'[4]новый 2022_АПП_забол_Изменения'!W77</f>
        <v>0</v>
      </c>
      <c r="X77" s="66">
        <f>'[4]новый 2022_АПП_забол_Изменения'!X77</f>
        <v>0</v>
      </c>
      <c r="Y77" s="66">
        <f>'[4]новый 2022_АПП_забол_Изменения'!Y77</f>
        <v>0</v>
      </c>
      <c r="Z77" s="66">
        <f>'[4]новый 2022_АПП_забол_Изменения'!Z77</f>
        <v>0</v>
      </c>
      <c r="AA77" s="67">
        <f t="shared" si="14"/>
        <v>0</v>
      </c>
      <c r="AB77" s="22">
        <f>[5]Стом_Заболев!X84</f>
        <v>0</v>
      </c>
      <c r="AC77" s="24">
        <f t="shared" si="15"/>
        <v>0</v>
      </c>
    </row>
    <row r="78" spans="1:29" ht="18.75" x14ac:dyDescent="0.3">
      <c r="A78" s="37">
        <v>62</v>
      </c>
      <c r="B78" s="19" t="s">
        <v>105</v>
      </c>
      <c r="C78" s="66">
        <f>'[4]новый 2022_АПП_забол_Изменения'!C78</f>
        <v>0</v>
      </c>
      <c r="D78" s="66">
        <f>'[4]новый 2022_АПП_забол_Изменения'!D78</f>
        <v>0</v>
      </c>
      <c r="E78" s="66">
        <f>'[4]новый 2022_АПП_забол_Изменения'!E78</f>
        <v>0</v>
      </c>
      <c r="F78" s="66">
        <f>'[4]новый 2022_АПП_забол_Изменения'!F78</f>
        <v>0</v>
      </c>
      <c r="G78" s="66">
        <f>'[4]новый 2022_АПП_забол_Изменения'!G78</f>
        <v>0</v>
      </c>
      <c r="H78" s="66">
        <f>'[4]новый 2022_АПП_забол_Изменения'!H78</f>
        <v>0</v>
      </c>
      <c r="I78" s="66">
        <f>'[4]новый 2022_АПП_забол_Изменения'!I78</f>
        <v>0</v>
      </c>
      <c r="J78" s="66">
        <f>'[4]новый 2022_АПП_забол_Изменения'!J78</f>
        <v>0</v>
      </c>
      <c r="K78" s="66">
        <f>'[4]новый 2022_АПП_забол_Изменения'!K78</f>
        <v>0</v>
      </c>
      <c r="L78" s="66">
        <f>'[4]новый 2022_АПП_забол_Изменения'!L78</f>
        <v>0</v>
      </c>
      <c r="M78" s="66">
        <f>'[4]новый 2022_АПП_забол_Изменения'!M78</f>
        <v>0</v>
      </c>
      <c r="N78" s="66">
        <f>'[4]новый 2022_АПП_забол_Изменения'!N78</f>
        <v>0</v>
      </c>
      <c r="O78" s="66">
        <f>'[4]новый 2022_АПП_забол_Изменения'!O78</f>
        <v>0</v>
      </c>
      <c r="P78" s="66">
        <f>'[4]новый 2022_АПП_забол_Изменения'!P78</f>
        <v>0</v>
      </c>
      <c r="Q78" s="66">
        <f>'[4]новый 2022_АПП_забол_Изменения'!Q78</f>
        <v>0</v>
      </c>
      <c r="R78" s="66">
        <f>'[4]новый 2022_АПП_забол_Изменения'!R78</f>
        <v>0</v>
      </c>
      <c r="S78" s="66">
        <f>'[4]новый 2022_АПП_забол_Изменения'!S78</f>
        <v>0</v>
      </c>
      <c r="T78" s="66">
        <f>'[4]новый 2022_АПП_забол_Изменения'!T78</f>
        <v>0</v>
      </c>
      <c r="U78" s="66">
        <f>'[4]новый 2022_АПП_забол_Изменения'!U78</f>
        <v>0</v>
      </c>
      <c r="V78" s="66">
        <f>'[4]новый 2022_АПП_забол_Изменения'!V78</f>
        <v>0</v>
      </c>
      <c r="W78" s="66">
        <f>'[4]новый 2022_АПП_забол_Изменения'!W78</f>
        <v>0</v>
      </c>
      <c r="X78" s="66">
        <f>'[4]новый 2022_АПП_забол_Изменения'!X78</f>
        <v>0</v>
      </c>
      <c r="Y78" s="66">
        <f>'[4]новый 2022_АПП_забол_Изменения'!Y78</f>
        <v>0</v>
      </c>
      <c r="Z78" s="66">
        <f>'[4]новый 2022_АПП_забол_Изменения'!Z78</f>
        <v>0</v>
      </c>
      <c r="AA78" s="67">
        <f t="shared" si="14"/>
        <v>0</v>
      </c>
      <c r="AB78" s="22">
        <f>[5]Стом_Заболев!X85</f>
        <v>0</v>
      </c>
      <c r="AC78" s="24">
        <f t="shared" si="15"/>
        <v>0</v>
      </c>
    </row>
    <row r="79" spans="1:29" ht="18.75" x14ac:dyDescent="0.3">
      <c r="A79" s="37">
        <v>63</v>
      </c>
      <c r="B79" s="19" t="s">
        <v>106</v>
      </c>
      <c r="C79" s="20">
        <f>'[4]новый 2022_АПП_забол_Изменения'!C79</f>
        <v>0</v>
      </c>
      <c r="D79" s="20">
        <f>'[4]новый 2022_АПП_забол_Изменения'!D79</f>
        <v>0</v>
      </c>
      <c r="E79" s="20">
        <f>'[4]новый 2022_АПП_забол_Изменения'!E79</f>
        <v>0</v>
      </c>
      <c r="F79" s="20">
        <f>'[4]новый 2022_АПП_забол_Изменения'!F79</f>
        <v>0</v>
      </c>
      <c r="G79" s="20">
        <f>'[4]новый 2022_АПП_забол_Изменения'!G79</f>
        <v>0</v>
      </c>
      <c r="H79" s="20">
        <f>'[4]новый 2022_АПП_забол_Изменения'!H79</f>
        <v>0</v>
      </c>
      <c r="I79" s="20">
        <f>'[4]новый 2022_АПП_забол_Изменения'!I79</f>
        <v>0</v>
      </c>
      <c r="J79" s="20">
        <f>'[4]новый 2022_АПП_забол_Изменения'!J79</f>
        <v>0</v>
      </c>
      <c r="K79" s="20">
        <f>'[4]новый 2022_АПП_забол_Изменения'!K79</f>
        <v>0</v>
      </c>
      <c r="L79" s="20">
        <f>'[4]новый 2022_АПП_забол_Изменения'!L79</f>
        <v>0</v>
      </c>
      <c r="M79" s="20">
        <f>'[4]новый 2022_АПП_забол_Изменения'!M79</f>
        <v>0</v>
      </c>
      <c r="N79" s="20">
        <f>'[4]новый 2022_АПП_забол_Изменения'!N79</f>
        <v>0</v>
      </c>
      <c r="O79" s="20">
        <f>'[4]новый 2022_АПП_забол_Изменения'!O79</f>
        <v>0</v>
      </c>
      <c r="P79" s="20">
        <f>'[4]новый 2022_АПП_забол_Изменения'!P79</f>
        <v>0</v>
      </c>
      <c r="Q79" s="20">
        <f>'[4]новый 2022_АПП_забол_Изменения'!Q79</f>
        <v>0</v>
      </c>
      <c r="R79" s="20">
        <f>'[4]новый 2022_АПП_забол_Изменения'!R79</f>
        <v>0</v>
      </c>
      <c r="S79" s="20">
        <f>'[4]новый 2022_АПП_забол_Изменения'!S79</f>
        <v>0</v>
      </c>
      <c r="T79" s="20">
        <f>'[4]новый 2022_АПП_забол_Изменения'!T79</f>
        <v>0</v>
      </c>
      <c r="U79" s="20">
        <f>'[4]новый 2022_АПП_забол_Изменения'!U79</f>
        <v>0</v>
      </c>
      <c r="V79" s="20">
        <f>'[4]новый 2022_АПП_забол_Изменения'!V79</f>
        <v>0</v>
      </c>
      <c r="W79" s="20">
        <f>'[4]новый 2022_АПП_забол_Изменения'!W79</f>
        <v>0</v>
      </c>
      <c r="X79" s="20">
        <f>'[4]новый 2022_АПП_забол_Изменения'!X79</f>
        <v>0</v>
      </c>
      <c r="Y79" s="20">
        <f>'[4]новый 2022_АПП_забол_Изменения'!Y79</f>
        <v>0</v>
      </c>
      <c r="Z79" s="20">
        <f>'[4]новый 2022_АПП_забол_Изменения'!Z79</f>
        <v>0</v>
      </c>
      <c r="AA79" s="67">
        <f t="shared" si="14"/>
        <v>0</v>
      </c>
      <c r="AB79" s="22">
        <f>[5]Стом_Заболев!X86</f>
        <v>0</v>
      </c>
      <c r="AC79" s="24">
        <f t="shared" si="15"/>
        <v>0</v>
      </c>
    </row>
    <row r="80" spans="1:29" ht="22.5" customHeight="1" x14ac:dyDescent="0.3">
      <c r="A80" s="37">
        <v>64</v>
      </c>
      <c r="B80" s="19" t="s">
        <v>107</v>
      </c>
      <c r="C80" s="20">
        <f>'[4]новый 2022_АПП_забол_Изменения'!C80</f>
        <v>0</v>
      </c>
      <c r="D80" s="20">
        <f>'[4]новый 2022_АПП_забол_Изменения'!D80</f>
        <v>0</v>
      </c>
      <c r="E80" s="20">
        <f>'[4]новый 2022_АПП_забол_Изменения'!E80</f>
        <v>0</v>
      </c>
      <c r="F80" s="20">
        <f>'[4]новый 2022_АПП_забол_Изменения'!F80</f>
        <v>0</v>
      </c>
      <c r="G80" s="20">
        <f>'[4]новый 2022_АПП_забол_Изменения'!G80</f>
        <v>0</v>
      </c>
      <c r="H80" s="20">
        <f>'[4]новый 2022_АПП_забол_Изменения'!H80</f>
        <v>0</v>
      </c>
      <c r="I80" s="20">
        <f>'[4]новый 2022_АПП_забол_Изменения'!I80</f>
        <v>0</v>
      </c>
      <c r="J80" s="20">
        <f>'[4]новый 2022_АПП_забол_Изменения'!J80</f>
        <v>0</v>
      </c>
      <c r="K80" s="20">
        <f>'[4]новый 2022_АПП_забол_Изменения'!K80</f>
        <v>0</v>
      </c>
      <c r="L80" s="20">
        <f>'[4]новый 2022_АПП_забол_Изменения'!L80</f>
        <v>0</v>
      </c>
      <c r="M80" s="20">
        <f>'[4]новый 2022_АПП_забол_Изменения'!M80</f>
        <v>0</v>
      </c>
      <c r="N80" s="20">
        <f>'[4]новый 2022_АПП_забол_Изменения'!N80</f>
        <v>0</v>
      </c>
      <c r="O80" s="20">
        <f>'[4]новый 2022_АПП_забол_Изменения'!O80</f>
        <v>0</v>
      </c>
      <c r="P80" s="20">
        <f>'[4]новый 2022_АПП_забол_Изменения'!P80</f>
        <v>0</v>
      </c>
      <c r="Q80" s="20">
        <f>'[4]новый 2022_АПП_забол_Изменения'!Q80</f>
        <v>0</v>
      </c>
      <c r="R80" s="20">
        <f>'[4]новый 2022_АПП_забол_Изменения'!R80</f>
        <v>0</v>
      </c>
      <c r="S80" s="20">
        <f>'[4]новый 2022_АПП_забол_Изменения'!S80</f>
        <v>0</v>
      </c>
      <c r="T80" s="20">
        <f>'[4]новый 2022_АПП_забол_Изменения'!T80</f>
        <v>0</v>
      </c>
      <c r="U80" s="20">
        <f>'[4]новый 2022_АПП_забол_Изменения'!U80</f>
        <v>0</v>
      </c>
      <c r="V80" s="20">
        <f>'[4]новый 2022_АПП_забол_Изменения'!V80</f>
        <v>0</v>
      </c>
      <c r="W80" s="20">
        <f>'[4]новый 2022_АПП_забол_Изменения'!W80</f>
        <v>0</v>
      </c>
      <c r="X80" s="20">
        <f>'[4]новый 2022_АПП_забол_Изменения'!X80</f>
        <v>0</v>
      </c>
      <c r="Y80" s="20">
        <f>'[4]новый 2022_АПП_забол_Изменения'!Y80</f>
        <v>0</v>
      </c>
      <c r="Z80" s="20">
        <f>'[4]новый 2022_АПП_забол_Изменения'!Z80</f>
        <v>0</v>
      </c>
      <c r="AA80" s="67">
        <f t="shared" si="14"/>
        <v>0</v>
      </c>
      <c r="AB80" s="22">
        <f>[5]Стом_Заболев!X87</f>
        <v>0</v>
      </c>
      <c r="AC80" s="24">
        <f t="shared" si="15"/>
        <v>0</v>
      </c>
    </row>
    <row r="81" spans="1:29" ht="18.75" x14ac:dyDescent="0.3">
      <c r="A81" s="37">
        <v>65</v>
      </c>
      <c r="B81" s="19" t="s">
        <v>108</v>
      </c>
      <c r="C81" s="20">
        <f>'[4]новый 2022_АПП_забол_Изменения'!C81</f>
        <v>0</v>
      </c>
      <c r="D81" s="20">
        <f>'[4]новый 2022_АПП_забол_Изменения'!D81</f>
        <v>0</v>
      </c>
      <c r="E81" s="20">
        <f>'[4]новый 2022_АПП_забол_Изменения'!E81</f>
        <v>0</v>
      </c>
      <c r="F81" s="20">
        <f>'[4]новый 2022_АПП_забол_Изменения'!F81</f>
        <v>0</v>
      </c>
      <c r="G81" s="20">
        <f>'[4]новый 2022_АПП_забол_Изменения'!G81</f>
        <v>0</v>
      </c>
      <c r="H81" s="20">
        <f>'[4]новый 2022_АПП_забол_Изменения'!H81</f>
        <v>0</v>
      </c>
      <c r="I81" s="20">
        <f>'[4]новый 2022_АПП_забол_Изменения'!I81</f>
        <v>0</v>
      </c>
      <c r="J81" s="20">
        <f>'[4]новый 2022_АПП_забол_Изменения'!J81</f>
        <v>0</v>
      </c>
      <c r="K81" s="20">
        <f>'[4]новый 2022_АПП_забол_Изменения'!K81</f>
        <v>0</v>
      </c>
      <c r="L81" s="20">
        <f>'[4]новый 2022_АПП_забол_Изменения'!L81</f>
        <v>0</v>
      </c>
      <c r="M81" s="20">
        <f>'[4]новый 2022_АПП_забол_Изменения'!M81</f>
        <v>0</v>
      </c>
      <c r="N81" s="20">
        <f>'[4]новый 2022_АПП_забол_Изменения'!N81</f>
        <v>0</v>
      </c>
      <c r="O81" s="20">
        <f>'[4]новый 2022_АПП_забол_Изменения'!O81</f>
        <v>0</v>
      </c>
      <c r="P81" s="20">
        <f>'[4]новый 2022_АПП_забол_Изменения'!P81</f>
        <v>0</v>
      </c>
      <c r="Q81" s="20">
        <f>'[4]новый 2022_АПП_забол_Изменения'!Q81</f>
        <v>0</v>
      </c>
      <c r="R81" s="20">
        <f>'[4]новый 2022_АПП_забол_Изменения'!R81</f>
        <v>0</v>
      </c>
      <c r="S81" s="20">
        <f>'[4]новый 2022_АПП_забол_Изменения'!S81</f>
        <v>0</v>
      </c>
      <c r="T81" s="20">
        <f>'[4]новый 2022_АПП_забол_Изменения'!T81</f>
        <v>0</v>
      </c>
      <c r="U81" s="20">
        <f>'[4]новый 2022_АПП_забол_Изменения'!U81</f>
        <v>0</v>
      </c>
      <c r="V81" s="20">
        <f>'[4]новый 2022_АПП_забол_Изменения'!V81</f>
        <v>0</v>
      </c>
      <c r="W81" s="20">
        <f>'[4]новый 2022_АПП_забол_Изменения'!W81</f>
        <v>0</v>
      </c>
      <c r="X81" s="20">
        <f>'[4]новый 2022_АПП_забол_Изменения'!X81</f>
        <v>0</v>
      </c>
      <c r="Y81" s="20">
        <f>'[4]новый 2022_АПП_забол_Изменения'!Y81</f>
        <v>0</v>
      </c>
      <c r="Z81" s="20">
        <f>'[4]новый 2022_АПП_забол_Изменения'!Z81</f>
        <v>0</v>
      </c>
      <c r="AA81" s="67">
        <f t="shared" si="14"/>
        <v>0</v>
      </c>
      <c r="AB81" s="22">
        <f>[5]Стом_Заболев!X88</f>
        <v>0</v>
      </c>
      <c r="AC81" s="24">
        <f t="shared" si="15"/>
        <v>0</v>
      </c>
    </row>
    <row r="82" spans="1:29" ht="18.75" x14ac:dyDescent="0.3">
      <c r="A82" s="37">
        <v>66</v>
      </c>
      <c r="B82" s="19" t="s">
        <v>109</v>
      </c>
      <c r="C82" s="20">
        <f>'[4]новый 2022_АПП_забол_Изменения'!C82</f>
        <v>0</v>
      </c>
      <c r="D82" s="20">
        <f>'[4]новый 2022_АПП_забол_Изменения'!D82</f>
        <v>0</v>
      </c>
      <c r="E82" s="20">
        <f>'[4]новый 2022_АПП_забол_Изменения'!E82</f>
        <v>0</v>
      </c>
      <c r="F82" s="20">
        <f>'[4]новый 2022_АПП_забол_Изменения'!F82</f>
        <v>0</v>
      </c>
      <c r="G82" s="20">
        <f>'[4]новый 2022_АПП_забол_Изменения'!G82</f>
        <v>0</v>
      </c>
      <c r="H82" s="20">
        <f>'[4]новый 2022_АПП_забол_Изменения'!H82</f>
        <v>0</v>
      </c>
      <c r="I82" s="20">
        <f>'[4]новый 2022_АПП_забол_Изменения'!I82</f>
        <v>0</v>
      </c>
      <c r="J82" s="20">
        <f>'[4]новый 2022_АПП_забол_Изменения'!J82</f>
        <v>0</v>
      </c>
      <c r="K82" s="20">
        <f>'[4]новый 2022_АПП_забол_Изменения'!K82</f>
        <v>0</v>
      </c>
      <c r="L82" s="20">
        <f>'[4]новый 2022_АПП_забол_Изменения'!L82</f>
        <v>0</v>
      </c>
      <c r="M82" s="20">
        <f>'[4]новый 2022_АПП_забол_Изменения'!M82</f>
        <v>0</v>
      </c>
      <c r="N82" s="20">
        <f>'[4]новый 2022_АПП_забол_Изменения'!N82</f>
        <v>0</v>
      </c>
      <c r="O82" s="20">
        <f>'[4]новый 2022_АПП_забол_Изменения'!O82</f>
        <v>0</v>
      </c>
      <c r="P82" s="20">
        <f>'[4]новый 2022_АПП_забол_Изменения'!P82</f>
        <v>0</v>
      </c>
      <c r="Q82" s="20">
        <f>'[4]новый 2022_АПП_забол_Изменения'!Q82</f>
        <v>0</v>
      </c>
      <c r="R82" s="20">
        <f>'[4]новый 2022_АПП_забол_Изменения'!R82</f>
        <v>0</v>
      </c>
      <c r="S82" s="20">
        <f>'[4]новый 2022_АПП_забол_Изменения'!S82</f>
        <v>0</v>
      </c>
      <c r="T82" s="20">
        <f>'[4]новый 2022_АПП_забол_Изменения'!T82</f>
        <v>0</v>
      </c>
      <c r="U82" s="20">
        <f>'[4]новый 2022_АПП_забол_Изменения'!U82</f>
        <v>0</v>
      </c>
      <c r="V82" s="20">
        <f>'[4]новый 2022_АПП_забол_Изменения'!V82</f>
        <v>0</v>
      </c>
      <c r="W82" s="20">
        <f>'[4]новый 2022_АПП_забол_Изменения'!W82</f>
        <v>0</v>
      </c>
      <c r="X82" s="20">
        <f>'[4]новый 2022_АПП_забол_Изменения'!X82</f>
        <v>0</v>
      </c>
      <c r="Y82" s="20">
        <f>'[4]новый 2022_АПП_забол_Изменения'!Y82</f>
        <v>0</v>
      </c>
      <c r="Z82" s="20">
        <f>'[4]новый 2022_АПП_забол_Изменения'!Z82</f>
        <v>0</v>
      </c>
      <c r="AA82" s="67">
        <f t="shared" si="14"/>
        <v>0</v>
      </c>
      <c r="AB82" s="22">
        <f>[5]Стом_Заболев!X89</f>
        <v>0</v>
      </c>
      <c r="AC82" s="24">
        <f t="shared" si="15"/>
        <v>0</v>
      </c>
    </row>
    <row r="83" spans="1:29" ht="18.75" x14ac:dyDescent="0.3">
      <c r="A83" s="37">
        <v>67</v>
      </c>
      <c r="B83" s="19" t="s">
        <v>110</v>
      </c>
      <c r="C83" s="20">
        <f>'[4]новый 2022_АПП_забол_Изменения'!C83</f>
        <v>0</v>
      </c>
      <c r="D83" s="20">
        <f>'[4]новый 2022_АПП_забол_Изменения'!D83</f>
        <v>0</v>
      </c>
      <c r="E83" s="20">
        <f>'[4]новый 2022_АПП_забол_Изменения'!E83</f>
        <v>0</v>
      </c>
      <c r="F83" s="20">
        <f>'[4]новый 2022_АПП_забол_Изменения'!F83</f>
        <v>0</v>
      </c>
      <c r="G83" s="20">
        <f>'[4]новый 2022_АПП_забол_Изменения'!G83</f>
        <v>0</v>
      </c>
      <c r="H83" s="20">
        <f>'[4]новый 2022_АПП_забол_Изменения'!H83</f>
        <v>0</v>
      </c>
      <c r="I83" s="20">
        <f>'[4]новый 2022_АПП_забол_Изменения'!I83</f>
        <v>0</v>
      </c>
      <c r="J83" s="20">
        <f>'[4]новый 2022_АПП_забол_Изменения'!J83</f>
        <v>0</v>
      </c>
      <c r="K83" s="20">
        <f>'[4]новый 2022_АПП_забол_Изменения'!K83</f>
        <v>0</v>
      </c>
      <c r="L83" s="20">
        <f>'[4]новый 2022_АПП_забол_Изменения'!L83</f>
        <v>0</v>
      </c>
      <c r="M83" s="20">
        <f>'[4]новый 2022_АПП_забол_Изменения'!M83</f>
        <v>0</v>
      </c>
      <c r="N83" s="20">
        <f>'[4]новый 2022_АПП_забол_Изменения'!N83</f>
        <v>0</v>
      </c>
      <c r="O83" s="20">
        <f>'[4]новый 2022_АПП_забол_Изменения'!O83</f>
        <v>0</v>
      </c>
      <c r="P83" s="20">
        <f>'[4]новый 2022_АПП_забол_Изменения'!P83</f>
        <v>0</v>
      </c>
      <c r="Q83" s="20">
        <f>'[4]новый 2022_АПП_забол_Изменения'!Q83</f>
        <v>0</v>
      </c>
      <c r="R83" s="20">
        <f>'[4]новый 2022_АПП_забол_Изменения'!R83</f>
        <v>0</v>
      </c>
      <c r="S83" s="20">
        <f>'[4]новый 2022_АПП_забол_Изменения'!S83</f>
        <v>0</v>
      </c>
      <c r="T83" s="20">
        <f>'[4]новый 2022_АПП_забол_Изменения'!T83</f>
        <v>0</v>
      </c>
      <c r="U83" s="20">
        <f>'[4]новый 2022_АПП_забол_Изменения'!U83</f>
        <v>0</v>
      </c>
      <c r="V83" s="20">
        <f>'[4]новый 2022_АПП_забол_Изменения'!V83</f>
        <v>0</v>
      </c>
      <c r="W83" s="20">
        <f>'[4]новый 2022_АПП_забол_Изменения'!W83</f>
        <v>0</v>
      </c>
      <c r="X83" s="20">
        <f>'[4]новый 2022_АПП_забол_Изменения'!X83</f>
        <v>0</v>
      </c>
      <c r="Y83" s="20">
        <f>'[4]новый 2022_АПП_забол_Изменения'!Y83</f>
        <v>0</v>
      </c>
      <c r="Z83" s="20">
        <f>'[4]новый 2022_АПП_забол_Изменения'!Z83</f>
        <v>0</v>
      </c>
      <c r="AA83" s="67">
        <f t="shared" si="14"/>
        <v>0</v>
      </c>
      <c r="AB83" s="22">
        <f>[5]Стом_Заболев!X90</f>
        <v>0</v>
      </c>
      <c r="AC83" s="24">
        <f t="shared" si="15"/>
        <v>0</v>
      </c>
    </row>
    <row r="84" spans="1:29" ht="18.75" x14ac:dyDescent="0.3">
      <c r="A84" s="37">
        <v>68</v>
      </c>
      <c r="B84" s="19" t="s">
        <v>111</v>
      </c>
      <c r="C84" s="20">
        <f>'[4]новый 2022_АПП_забол_Изменения'!C84</f>
        <v>0</v>
      </c>
      <c r="D84" s="20">
        <f>'[4]новый 2022_АПП_забол_Изменения'!D84</f>
        <v>0</v>
      </c>
      <c r="E84" s="20">
        <f>'[4]новый 2022_АПП_забол_Изменения'!E84</f>
        <v>0</v>
      </c>
      <c r="F84" s="20">
        <f>'[4]новый 2022_АПП_забол_Изменения'!F84</f>
        <v>0</v>
      </c>
      <c r="G84" s="20">
        <f>'[4]новый 2022_АПП_забол_Изменения'!G84</f>
        <v>0</v>
      </c>
      <c r="H84" s="20">
        <f>'[4]новый 2022_АПП_забол_Изменения'!H84</f>
        <v>0</v>
      </c>
      <c r="I84" s="20">
        <f>'[4]новый 2022_АПП_забол_Изменения'!I84</f>
        <v>0</v>
      </c>
      <c r="J84" s="20">
        <f>'[4]новый 2022_АПП_забол_Изменения'!J84</f>
        <v>0</v>
      </c>
      <c r="K84" s="20">
        <f>'[4]новый 2022_АПП_забол_Изменения'!K84</f>
        <v>0</v>
      </c>
      <c r="L84" s="20">
        <f>'[4]новый 2022_АПП_забол_Изменения'!L84</f>
        <v>0</v>
      </c>
      <c r="M84" s="20">
        <f>'[4]новый 2022_АПП_забол_Изменения'!M84</f>
        <v>0</v>
      </c>
      <c r="N84" s="20">
        <f>'[4]новый 2022_АПП_забол_Изменения'!N84</f>
        <v>0</v>
      </c>
      <c r="O84" s="20">
        <f>'[4]новый 2022_АПП_забол_Изменения'!O84</f>
        <v>0</v>
      </c>
      <c r="P84" s="20">
        <f>'[4]новый 2022_АПП_забол_Изменения'!P84</f>
        <v>0</v>
      </c>
      <c r="Q84" s="20">
        <f>'[4]новый 2022_АПП_забол_Изменения'!Q84</f>
        <v>0</v>
      </c>
      <c r="R84" s="20">
        <f>'[4]новый 2022_АПП_забол_Изменения'!R84</f>
        <v>0</v>
      </c>
      <c r="S84" s="20">
        <f>'[4]новый 2022_АПП_забол_Изменения'!S84</f>
        <v>0</v>
      </c>
      <c r="T84" s="20">
        <f>'[4]новый 2022_АПП_забол_Изменения'!T84</f>
        <v>0</v>
      </c>
      <c r="U84" s="20">
        <f>'[4]новый 2022_АПП_забол_Изменения'!U84</f>
        <v>0</v>
      </c>
      <c r="V84" s="20">
        <f>'[4]новый 2022_АПП_забол_Изменения'!V84</f>
        <v>0</v>
      </c>
      <c r="W84" s="20">
        <f>'[4]новый 2022_АПП_забол_Изменения'!W84</f>
        <v>0</v>
      </c>
      <c r="X84" s="20">
        <f>'[4]новый 2022_АПП_забол_Изменения'!X84</f>
        <v>0</v>
      </c>
      <c r="Y84" s="20">
        <f>'[4]новый 2022_АПП_забол_Изменения'!Y84</f>
        <v>0</v>
      </c>
      <c r="Z84" s="20">
        <f>'[4]новый 2022_АПП_забол_Изменения'!Z84</f>
        <v>0</v>
      </c>
      <c r="AA84" s="67">
        <f t="shared" si="14"/>
        <v>0</v>
      </c>
      <c r="AB84" s="22">
        <f>[5]Стом_Заболев!X91</f>
        <v>0</v>
      </c>
      <c r="AC84" s="24">
        <f t="shared" si="15"/>
        <v>0</v>
      </c>
    </row>
    <row r="85" spans="1:29" ht="18.75" x14ac:dyDescent="0.3">
      <c r="A85" s="37">
        <v>69</v>
      </c>
      <c r="B85" s="19" t="s">
        <v>112</v>
      </c>
      <c r="C85" s="20">
        <f>'[4]новый 2022_АПП_забол_Изменения'!C85</f>
        <v>0</v>
      </c>
      <c r="D85" s="20">
        <f>'[4]новый 2022_АПП_забол_Изменения'!D85</f>
        <v>0</v>
      </c>
      <c r="E85" s="20">
        <f>'[4]новый 2022_АПП_забол_Изменения'!E85</f>
        <v>0</v>
      </c>
      <c r="F85" s="20">
        <f>'[4]новый 2022_АПП_забол_Изменения'!F85</f>
        <v>0</v>
      </c>
      <c r="G85" s="20">
        <f>'[4]новый 2022_АПП_забол_Изменения'!G85</f>
        <v>0</v>
      </c>
      <c r="H85" s="20">
        <f>'[4]новый 2022_АПП_забол_Изменения'!H85</f>
        <v>0</v>
      </c>
      <c r="I85" s="20">
        <f>'[4]новый 2022_АПП_забол_Изменения'!I85</f>
        <v>0</v>
      </c>
      <c r="J85" s="20">
        <f>'[4]новый 2022_АПП_забол_Изменения'!J85</f>
        <v>0</v>
      </c>
      <c r="K85" s="20">
        <f>'[4]новый 2022_АПП_забол_Изменения'!K85</f>
        <v>0</v>
      </c>
      <c r="L85" s="20">
        <f>'[4]новый 2022_АПП_забол_Изменения'!L85</f>
        <v>0</v>
      </c>
      <c r="M85" s="20">
        <f>'[4]новый 2022_АПП_забол_Изменения'!M85</f>
        <v>0</v>
      </c>
      <c r="N85" s="20">
        <f>'[4]новый 2022_АПП_забол_Изменения'!N85</f>
        <v>0</v>
      </c>
      <c r="O85" s="20">
        <f>'[4]новый 2022_АПП_забол_Изменения'!O85</f>
        <v>0</v>
      </c>
      <c r="P85" s="20">
        <f>'[4]новый 2022_АПП_забол_Изменения'!P85</f>
        <v>0</v>
      </c>
      <c r="Q85" s="20">
        <f>'[4]новый 2022_АПП_забол_Изменения'!Q85</f>
        <v>0</v>
      </c>
      <c r="R85" s="20">
        <f>'[4]новый 2022_АПП_забол_Изменения'!R85</f>
        <v>0</v>
      </c>
      <c r="S85" s="20">
        <f>'[4]новый 2022_АПП_забол_Изменения'!S85</f>
        <v>0</v>
      </c>
      <c r="T85" s="20">
        <f>'[4]новый 2022_АПП_забол_Изменения'!T85</f>
        <v>0</v>
      </c>
      <c r="U85" s="20">
        <f>'[4]новый 2022_АПП_забол_Изменения'!U85</f>
        <v>0</v>
      </c>
      <c r="V85" s="20">
        <f>'[4]новый 2022_АПП_забол_Изменения'!V85</f>
        <v>0</v>
      </c>
      <c r="W85" s="20">
        <f>'[4]новый 2022_АПП_забол_Изменения'!W85</f>
        <v>0</v>
      </c>
      <c r="X85" s="20">
        <f>'[4]новый 2022_АПП_забол_Изменения'!X85</f>
        <v>0</v>
      </c>
      <c r="Y85" s="20">
        <f>'[4]новый 2022_АПП_забол_Изменения'!Y85</f>
        <v>0</v>
      </c>
      <c r="Z85" s="20">
        <f>'[4]новый 2022_АПП_забол_Изменения'!Z85</f>
        <v>0</v>
      </c>
      <c r="AA85" s="67">
        <f t="shared" si="14"/>
        <v>0</v>
      </c>
      <c r="AB85" s="22">
        <f>[5]Стом_Заболев!X92</f>
        <v>0</v>
      </c>
      <c r="AC85" s="24">
        <f t="shared" si="15"/>
        <v>0</v>
      </c>
    </row>
    <row r="86" spans="1:29" ht="18.75" x14ac:dyDescent="0.3">
      <c r="A86" s="37">
        <v>70</v>
      </c>
      <c r="B86" s="19" t="s">
        <v>113</v>
      </c>
      <c r="C86" s="20">
        <f>'[4]новый 2022_АПП_забол_Изменения'!C86</f>
        <v>0</v>
      </c>
      <c r="D86" s="20">
        <f>'[4]новый 2022_АПП_забол_Изменения'!D86</f>
        <v>0</v>
      </c>
      <c r="E86" s="20">
        <f>'[4]новый 2022_АПП_забол_Изменения'!E86</f>
        <v>0</v>
      </c>
      <c r="F86" s="20">
        <f>'[4]новый 2022_АПП_забол_Изменения'!F86</f>
        <v>0</v>
      </c>
      <c r="G86" s="20">
        <f>'[4]новый 2022_АПП_забол_Изменения'!G86</f>
        <v>0</v>
      </c>
      <c r="H86" s="20">
        <f>'[4]новый 2022_АПП_забол_Изменения'!H86</f>
        <v>0</v>
      </c>
      <c r="I86" s="20">
        <f>'[4]новый 2022_АПП_забол_Изменения'!I86</f>
        <v>0</v>
      </c>
      <c r="J86" s="20">
        <f>'[4]новый 2022_АПП_забол_Изменения'!J86</f>
        <v>0</v>
      </c>
      <c r="K86" s="20">
        <f>'[4]новый 2022_АПП_забол_Изменения'!K86</f>
        <v>0</v>
      </c>
      <c r="L86" s="20">
        <f>'[4]новый 2022_АПП_забол_Изменения'!L86</f>
        <v>0</v>
      </c>
      <c r="M86" s="20">
        <f>'[4]новый 2022_АПП_забол_Изменения'!M86</f>
        <v>0</v>
      </c>
      <c r="N86" s="20">
        <f>'[4]новый 2022_АПП_забол_Изменения'!N86</f>
        <v>0</v>
      </c>
      <c r="O86" s="20">
        <f>'[4]новый 2022_АПП_забол_Изменения'!O86</f>
        <v>0</v>
      </c>
      <c r="P86" s="20">
        <f>'[4]новый 2022_АПП_забол_Изменения'!P86</f>
        <v>0</v>
      </c>
      <c r="Q86" s="20">
        <f>'[4]новый 2022_АПП_забол_Изменения'!Q86</f>
        <v>0</v>
      </c>
      <c r="R86" s="20">
        <f>'[4]новый 2022_АПП_забол_Изменения'!R86</f>
        <v>0</v>
      </c>
      <c r="S86" s="20">
        <f>'[4]новый 2022_АПП_забол_Изменения'!S86</f>
        <v>0</v>
      </c>
      <c r="T86" s="20">
        <f>'[4]новый 2022_АПП_забол_Изменения'!T86</f>
        <v>0</v>
      </c>
      <c r="U86" s="20">
        <f>'[4]новый 2022_АПП_забол_Изменения'!U86</f>
        <v>0</v>
      </c>
      <c r="V86" s="20">
        <f>'[4]новый 2022_АПП_забол_Изменения'!V86</f>
        <v>0</v>
      </c>
      <c r="W86" s="20">
        <f>'[4]новый 2022_АПП_забол_Изменения'!W86</f>
        <v>0</v>
      </c>
      <c r="X86" s="20">
        <f>'[4]новый 2022_АПП_забол_Изменения'!X86</f>
        <v>0</v>
      </c>
      <c r="Y86" s="20">
        <f>'[4]новый 2022_АПП_забол_Изменения'!Y86</f>
        <v>0</v>
      </c>
      <c r="Z86" s="20">
        <f>'[4]новый 2022_АПП_забол_Изменения'!Z86</f>
        <v>0</v>
      </c>
      <c r="AA86" s="67">
        <f t="shared" si="14"/>
        <v>0</v>
      </c>
      <c r="AB86" s="22">
        <f>[5]Стом_Заболев!X93</f>
        <v>0</v>
      </c>
      <c r="AC86" s="24">
        <f t="shared" si="15"/>
        <v>0</v>
      </c>
    </row>
    <row r="87" spans="1:29" ht="18.75" x14ac:dyDescent="0.3">
      <c r="A87" s="37">
        <v>71</v>
      </c>
      <c r="B87" s="19" t="s">
        <v>114</v>
      </c>
      <c r="C87" s="20">
        <f>'[4]новый 2022_АПП_забол_Изменения'!C87</f>
        <v>0</v>
      </c>
      <c r="D87" s="20">
        <f>'[4]новый 2022_АПП_забол_Изменения'!D87</f>
        <v>0</v>
      </c>
      <c r="E87" s="20">
        <f>'[4]новый 2022_АПП_забол_Изменения'!E87</f>
        <v>0</v>
      </c>
      <c r="F87" s="20">
        <f>'[4]новый 2022_АПП_забол_Изменения'!F87</f>
        <v>0</v>
      </c>
      <c r="G87" s="20">
        <f>'[4]новый 2022_АПП_забол_Изменения'!G87</f>
        <v>0</v>
      </c>
      <c r="H87" s="20">
        <f>'[4]новый 2022_АПП_забол_Изменения'!H87</f>
        <v>0</v>
      </c>
      <c r="I87" s="20">
        <f>'[4]новый 2022_АПП_забол_Изменения'!I87</f>
        <v>0</v>
      </c>
      <c r="J87" s="20">
        <f>'[4]новый 2022_АПП_забол_Изменения'!J87</f>
        <v>0</v>
      </c>
      <c r="K87" s="20">
        <f>'[4]новый 2022_АПП_забол_Изменения'!K87</f>
        <v>0</v>
      </c>
      <c r="L87" s="20">
        <f>'[4]новый 2022_АПП_забол_Изменения'!L87</f>
        <v>0</v>
      </c>
      <c r="M87" s="20">
        <f>'[4]новый 2022_АПП_забол_Изменения'!M87</f>
        <v>0</v>
      </c>
      <c r="N87" s="20">
        <f>'[4]новый 2022_АПП_забол_Изменения'!N87</f>
        <v>0</v>
      </c>
      <c r="O87" s="20">
        <f>'[4]новый 2022_АПП_забол_Изменения'!O87</f>
        <v>0</v>
      </c>
      <c r="P87" s="20">
        <f>'[4]новый 2022_АПП_забол_Изменения'!P87</f>
        <v>0</v>
      </c>
      <c r="Q87" s="20">
        <f>'[4]новый 2022_АПП_забол_Изменения'!Q87</f>
        <v>0</v>
      </c>
      <c r="R87" s="20">
        <f>'[4]новый 2022_АПП_забол_Изменения'!R87</f>
        <v>0</v>
      </c>
      <c r="S87" s="20">
        <f>'[4]новый 2022_АПП_забол_Изменения'!S87</f>
        <v>0</v>
      </c>
      <c r="T87" s="20">
        <f>'[4]новый 2022_АПП_забол_Изменения'!T87</f>
        <v>0</v>
      </c>
      <c r="U87" s="20">
        <f>'[4]новый 2022_АПП_забол_Изменения'!U87</f>
        <v>0</v>
      </c>
      <c r="V87" s="20">
        <f>'[4]новый 2022_АПП_забол_Изменения'!V87</f>
        <v>0</v>
      </c>
      <c r="W87" s="20">
        <f>'[4]новый 2022_АПП_забол_Изменения'!W87</f>
        <v>0</v>
      </c>
      <c r="X87" s="20">
        <f>'[4]новый 2022_АПП_забол_Изменения'!X87</f>
        <v>0</v>
      </c>
      <c r="Y87" s="20">
        <f>'[4]новый 2022_АПП_забол_Изменения'!Y87</f>
        <v>0</v>
      </c>
      <c r="Z87" s="20">
        <f>'[4]новый 2022_АПП_забол_Изменения'!Z87</f>
        <v>0</v>
      </c>
      <c r="AA87" s="67">
        <f t="shared" si="14"/>
        <v>0</v>
      </c>
      <c r="AB87" s="22">
        <f>[5]Стом_Заболев!X94</f>
        <v>0</v>
      </c>
      <c r="AC87" s="24">
        <f t="shared" si="15"/>
        <v>0</v>
      </c>
    </row>
    <row r="88" spans="1:29" ht="18.75" x14ac:dyDescent="0.3">
      <c r="A88" s="37">
        <v>72</v>
      </c>
      <c r="B88" s="19" t="s">
        <v>115</v>
      </c>
      <c r="C88" s="20">
        <f>'[4]новый 2022_АПП_забол_Изменения'!C88</f>
        <v>0</v>
      </c>
      <c r="D88" s="20">
        <f>'[4]новый 2022_АПП_забол_Изменения'!D88</f>
        <v>0</v>
      </c>
      <c r="E88" s="20">
        <f>'[4]новый 2022_АПП_забол_Изменения'!E88</f>
        <v>0</v>
      </c>
      <c r="F88" s="20">
        <f>'[4]новый 2022_АПП_забол_Изменения'!F88</f>
        <v>0</v>
      </c>
      <c r="G88" s="20">
        <f>'[4]новый 2022_АПП_забол_Изменения'!G88</f>
        <v>0</v>
      </c>
      <c r="H88" s="20">
        <f>'[4]новый 2022_АПП_забол_Изменения'!H88</f>
        <v>0</v>
      </c>
      <c r="I88" s="20">
        <f>'[4]новый 2022_АПП_забол_Изменения'!I88</f>
        <v>0</v>
      </c>
      <c r="J88" s="20">
        <f>'[4]новый 2022_АПП_забол_Изменения'!J88</f>
        <v>0</v>
      </c>
      <c r="K88" s="20">
        <f>'[4]новый 2022_АПП_забол_Изменения'!K88</f>
        <v>0</v>
      </c>
      <c r="L88" s="20">
        <f>'[4]новый 2022_АПП_забол_Изменения'!L88</f>
        <v>0</v>
      </c>
      <c r="M88" s="20">
        <f>'[4]новый 2022_АПП_забол_Изменения'!M88</f>
        <v>0</v>
      </c>
      <c r="N88" s="20">
        <f>'[4]новый 2022_АПП_забол_Изменения'!N88</f>
        <v>0</v>
      </c>
      <c r="O88" s="20">
        <f>'[4]новый 2022_АПП_забол_Изменения'!O88</f>
        <v>0</v>
      </c>
      <c r="P88" s="20">
        <f>'[4]новый 2022_АПП_забол_Изменения'!P88</f>
        <v>0</v>
      </c>
      <c r="Q88" s="20">
        <f>'[4]новый 2022_АПП_забол_Изменения'!Q88</f>
        <v>0</v>
      </c>
      <c r="R88" s="20">
        <f>'[4]новый 2022_АПП_забол_Изменения'!R88</f>
        <v>0</v>
      </c>
      <c r="S88" s="20">
        <f>'[4]новый 2022_АПП_забол_Изменения'!S88</f>
        <v>0</v>
      </c>
      <c r="T88" s="20">
        <f>'[4]новый 2022_АПП_забол_Изменения'!T88</f>
        <v>0</v>
      </c>
      <c r="U88" s="20">
        <f>'[4]новый 2022_АПП_забол_Изменения'!U88</f>
        <v>0</v>
      </c>
      <c r="V88" s="20">
        <f>'[4]новый 2022_АПП_забол_Изменения'!V88</f>
        <v>0</v>
      </c>
      <c r="W88" s="20">
        <f>'[4]новый 2022_АПП_забол_Изменения'!W88</f>
        <v>0</v>
      </c>
      <c r="X88" s="20">
        <f>'[4]новый 2022_АПП_забол_Изменения'!X88</f>
        <v>0</v>
      </c>
      <c r="Y88" s="20">
        <f>'[4]новый 2022_АПП_забол_Изменения'!Y88</f>
        <v>0</v>
      </c>
      <c r="Z88" s="20">
        <f>'[4]новый 2022_АПП_забол_Изменения'!Z88</f>
        <v>0</v>
      </c>
      <c r="AA88" s="67">
        <f t="shared" si="14"/>
        <v>0</v>
      </c>
      <c r="AB88" s="22">
        <f>[5]Стом_Заболев!X95</f>
        <v>0</v>
      </c>
      <c r="AC88" s="24">
        <f t="shared" si="15"/>
        <v>0</v>
      </c>
    </row>
    <row r="89" spans="1:29" ht="18.75" x14ac:dyDescent="0.3">
      <c r="A89" s="37">
        <v>73</v>
      </c>
      <c r="B89" s="19" t="s">
        <v>116</v>
      </c>
      <c r="C89" s="20">
        <f>'[4]новый 2022_АПП_забол_Изменения'!C89</f>
        <v>0</v>
      </c>
      <c r="D89" s="20">
        <f>'[4]новый 2022_АПП_забол_Изменения'!D89</f>
        <v>0</v>
      </c>
      <c r="E89" s="20">
        <f>'[4]новый 2022_АПП_забол_Изменения'!E89</f>
        <v>0</v>
      </c>
      <c r="F89" s="20">
        <f>'[4]новый 2022_АПП_забол_Изменения'!F89</f>
        <v>0</v>
      </c>
      <c r="G89" s="20">
        <f>'[4]новый 2022_АПП_забол_Изменения'!G89</f>
        <v>0</v>
      </c>
      <c r="H89" s="20">
        <f>'[4]новый 2022_АПП_забол_Изменения'!H89</f>
        <v>0</v>
      </c>
      <c r="I89" s="20">
        <f>'[4]новый 2022_АПП_забол_Изменения'!I89</f>
        <v>0</v>
      </c>
      <c r="J89" s="20">
        <f>'[4]новый 2022_АПП_забол_Изменения'!J89</f>
        <v>0</v>
      </c>
      <c r="K89" s="20">
        <f>'[4]новый 2022_АПП_забол_Изменения'!K89</f>
        <v>0</v>
      </c>
      <c r="L89" s="20">
        <f>'[4]новый 2022_АПП_забол_Изменения'!L89</f>
        <v>0</v>
      </c>
      <c r="M89" s="20">
        <f>'[4]новый 2022_АПП_забол_Изменения'!M89</f>
        <v>0</v>
      </c>
      <c r="N89" s="20">
        <f>'[4]новый 2022_АПП_забол_Изменения'!N89</f>
        <v>0</v>
      </c>
      <c r="O89" s="20">
        <f>'[4]новый 2022_АПП_забол_Изменения'!O89</f>
        <v>0</v>
      </c>
      <c r="P89" s="20">
        <f>'[4]новый 2022_АПП_забол_Изменения'!P89</f>
        <v>0</v>
      </c>
      <c r="Q89" s="20">
        <f>'[4]новый 2022_АПП_забол_Изменения'!Q89</f>
        <v>0</v>
      </c>
      <c r="R89" s="20">
        <f>'[4]новый 2022_АПП_забол_Изменения'!R89</f>
        <v>0</v>
      </c>
      <c r="S89" s="20">
        <f>'[4]новый 2022_АПП_забол_Изменения'!S89</f>
        <v>0</v>
      </c>
      <c r="T89" s="20">
        <f>'[4]новый 2022_АПП_забол_Изменения'!T89</f>
        <v>0</v>
      </c>
      <c r="U89" s="20">
        <f>'[4]новый 2022_АПП_забол_Изменения'!U89</f>
        <v>0</v>
      </c>
      <c r="V89" s="20">
        <f>'[4]новый 2022_АПП_забол_Изменения'!V89</f>
        <v>0</v>
      </c>
      <c r="W89" s="20">
        <f>'[4]новый 2022_АПП_забол_Изменения'!W89</f>
        <v>0</v>
      </c>
      <c r="X89" s="20">
        <f>'[4]новый 2022_АПП_забол_Изменения'!X89</f>
        <v>0</v>
      </c>
      <c r="Y89" s="20">
        <f>'[4]новый 2022_АПП_забол_Изменения'!Y89</f>
        <v>0</v>
      </c>
      <c r="Z89" s="20">
        <f>'[4]новый 2022_АПП_забол_Изменения'!Z89</f>
        <v>0</v>
      </c>
      <c r="AA89" s="67">
        <f t="shared" si="14"/>
        <v>0</v>
      </c>
      <c r="AB89" s="22">
        <f>[5]Стом_Заболев!X96</f>
        <v>0</v>
      </c>
      <c r="AC89" s="24">
        <f t="shared" si="15"/>
        <v>0</v>
      </c>
    </row>
    <row r="90" spans="1:29" ht="18.75" x14ac:dyDescent="0.3">
      <c r="A90" s="37">
        <v>74</v>
      </c>
      <c r="B90" s="19" t="s">
        <v>117</v>
      </c>
      <c r="C90" s="20">
        <f>'[4]новый 2022_АПП_забол_Изменения'!C90</f>
        <v>0</v>
      </c>
      <c r="D90" s="20">
        <f>'[4]новый 2022_АПП_забол_Изменения'!D90</f>
        <v>0</v>
      </c>
      <c r="E90" s="20">
        <f>'[4]новый 2022_АПП_забол_Изменения'!E90</f>
        <v>0</v>
      </c>
      <c r="F90" s="20">
        <f>'[4]новый 2022_АПП_забол_Изменения'!F90</f>
        <v>0</v>
      </c>
      <c r="G90" s="20">
        <f>'[4]новый 2022_АПП_забол_Изменения'!G90</f>
        <v>0</v>
      </c>
      <c r="H90" s="20">
        <f>'[4]новый 2022_АПП_забол_Изменения'!H90</f>
        <v>0</v>
      </c>
      <c r="I90" s="20">
        <f>'[4]новый 2022_АПП_забол_Изменения'!I90</f>
        <v>0</v>
      </c>
      <c r="J90" s="20">
        <f>'[4]новый 2022_АПП_забол_Изменения'!J90</f>
        <v>0</v>
      </c>
      <c r="K90" s="20">
        <f>'[4]новый 2022_АПП_забол_Изменения'!K90</f>
        <v>0</v>
      </c>
      <c r="L90" s="20">
        <f>'[4]новый 2022_АПП_забол_Изменения'!L90</f>
        <v>0</v>
      </c>
      <c r="M90" s="20">
        <f>'[4]новый 2022_АПП_забол_Изменения'!M90</f>
        <v>0</v>
      </c>
      <c r="N90" s="20">
        <f>'[4]новый 2022_АПП_забол_Изменения'!N90</f>
        <v>0</v>
      </c>
      <c r="O90" s="20">
        <f>'[4]новый 2022_АПП_забол_Изменения'!O90</f>
        <v>0</v>
      </c>
      <c r="P90" s="20">
        <f>'[4]новый 2022_АПП_забол_Изменения'!P90</f>
        <v>0</v>
      </c>
      <c r="Q90" s="20">
        <f>'[4]новый 2022_АПП_забол_Изменения'!Q90</f>
        <v>0</v>
      </c>
      <c r="R90" s="20">
        <f>'[4]новый 2022_АПП_забол_Изменения'!R90</f>
        <v>0</v>
      </c>
      <c r="S90" s="20">
        <f>'[4]новый 2022_АПП_забол_Изменения'!S90</f>
        <v>0</v>
      </c>
      <c r="T90" s="20">
        <f>'[4]новый 2022_АПП_забол_Изменения'!T90</f>
        <v>0</v>
      </c>
      <c r="U90" s="20">
        <f>'[4]новый 2022_АПП_забол_Изменения'!U90</f>
        <v>0</v>
      </c>
      <c r="V90" s="20">
        <f>'[4]новый 2022_АПП_забол_Изменения'!V90</f>
        <v>0</v>
      </c>
      <c r="W90" s="20">
        <f>'[4]новый 2022_АПП_забол_Изменения'!W90</f>
        <v>0</v>
      </c>
      <c r="X90" s="20">
        <f>'[4]новый 2022_АПП_забол_Изменения'!X90</f>
        <v>0</v>
      </c>
      <c r="Y90" s="20">
        <f>'[4]новый 2022_АПП_забол_Изменения'!Y90</f>
        <v>0</v>
      </c>
      <c r="Z90" s="20">
        <f>'[4]новый 2022_АПП_забол_Изменения'!Z90</f>
        <v>0</v>
      </c>
      <c r="AA90" s="67">
        <f t="shared" si="14"/>
        <v>0</v>
      </c>
      <c r="AB90" s="22">
        <f>[5]Стом_Заболев!X97</f>
        <v>0</v>
      </c>
      <c r="AC90" s="24">
        <f t="shared" si="15"/>
        <v>0</v>
      </c>
    </row>
    <row r="91" spans="1:29" ht="18.75" x14ac:dyDescent="0.3">
      <c r="A91" s="37">
        <v>75</v>
      </c>
      <c r="B91" s="19" t="s">
        <v>118</v>
      </c>
      <c r="C91" s="20">
        <f>'[4]новый 2022_АПП_забол_Изменения'!C91</f>
        <v>0</v>
      </c>
      <c r="D91" s="20">
        <f>'[4]новый 2022_АПП_забол_Изменения'!D91</f>
        <v>0</v>
      </c>
      <c r="E91" s="20">
        <f>'[4]новый 2022_АПП_забол_Изменения'!E91</f>
        <v>0</v>
      </c>
      <c r="F91" s="20">
        <f>'[4]новый 2022_АПП_забол_Изменения'!F91</f>
        <v>0</v>
      </c>
      <c r="G91" s="20">
        <f>'[4]новый 2022_АПП_забол_Изменения'!G91</f>
        <v>0</v>
      </c>
      <c r="H91" s="20">
        <f>'[4]новый 2022_АПП_забол_Изменения'!H91</f>
        <v>0</v>
      </c>
      <c r="I91" s="20">
        <f>'[4]новый 2022_АПП_забол_Изменения'!I91</f>
        <v>0</v>
      </c>
      <c r="J91" s="20">
        <f>'[4]новый 2022_АПП_забол_Изменения'!J91</f>
        <v>0</v>
      </c>
      <c r="K91" s="66">
        <f>'[4]новый 2022_АПП_забол_Изменения'!K91</f>
        <v>0</v>
      </c>
      <c r="L91" s="66">
        <f>'[4]новый 2022_АПП_забол_Изменения'!L91</f>
        <v>0</v>
      </c>
      <c r="M91" s="66">
        <f>'[4]новый 2022_АПП_забол_Изменения'!M91</f>
        <v>0</v>
      </c>
      <c r="N91" s="66">
        <f>'[4]новый 2022_АПП_забол_Изменения'!N91</f>
        <v>0</v>
      </c>
      <c r="O91" s="66">
        <f>'[4]новый 2022_АПП_забол_Изменения'!O91</f>
        <v>0</v>
      </c>
      <c r="P91" s="20">
        <f>'[4]новый 2022_АПП_забол_Изменения'!P91</f>
        <v>0</v>
      </c>
      <c r="Q91" s="20">
        <f>'[4]новый 2022_АПП_забол_Изменения'!Q91</f>
        <v>0</v>
      </c>
      <c r="R91" s="20">
        <f>'[4]новый 2022_АПП_забол_Изменения'!R91</f>
        <v>0</v>
      </c>
      <c r="S91" s="20">
        <f>'[4]новый 2022_АПП_забол_Изменения'!S91</f>
        <v>0</v>
      </c>
      <c r="T91" s="20">
        <f>'[4]новый 2022_АПП_забол_Изменения'!T91</f>
        <v>0</v>
      </c>
      <c r="U91" s="20">
        <f>'[4]новый 2022_АПП_забол_Изменения'!U91</f>
        <v>0</v>
      </c>
      <c r="V91" s="20">
        <f>'[4]новый 2022_АПП_забол_Изменения'!V91</f>
        <v>0</v>
      </c>
      <c r="W91" s="20">
        <f>'[4]новый 2022_АПП_забол_Изменения'!W91</f>
        <v>0</v>
      </c>
      <c r="X91" s="20">
        <f>'[4]новый 2022_АПП_забол_Изменения'!X91</f>
        <v>0</v>
      </c>
      <c r="Y91" s="20">
        <f>'[4]новый 2022_АПП_забол_Изменения'!Y91</f>
        <v>0</v>
      </c>
      <c r="Z91" s="20">
        <f>'[4]новый 2022_АПП_забол_Изменения'!Z91</f>
        <v>0</v>
      </c>
      <c r="AA91" s="67">
        <f t="shared" si="14"/>
        <v>0</v>
      </c>
      <c r="AB91" s="22">
        <f>[5]Стом_Заболев!X98</f>
        <v>0</v>
      </c>
      <c r="AC91" s="24">
        <f t="shared" si="15"/>
        <v>0</v>
      </c>
    </row>
    <row r="92" spans="1:29" ht="37.5" x14ac:dyDescent="0.3">
      <c r="A92" s="37">
        <v>76</v>
      </c>
      <c r="B92" s="19" t="s">
        <v>119</v>
      </c>
      <c r="C92" s="20">
        <f>'[4]новый 2022_АПП_забол_Изменения'!C92</f>
        <v>0</v>
      </c>
      <c r="D92" s="20">
        <f>'[4]новый 2022_АПП_забол_Изменения'!D92</f>
        <v>0</v>
      </c>
      <c r="E92" s="20">
        <f>'[4]новый 2022_АПП_забол_Изменения'!E92</f>
        <v>0</v>
      </c>
      <c r="F92" s="20">
        <f>'[4]новый 2022_АПП_забол_Изменения'!F92</f>
        <v>0</v>
      </c>
      <c r="G92" s="20">
        <f>'[4]новый 2022_АПП_забол_Изменения'!G92</f>
        <v>0</v>
      </c>
      <c r="H92" s="20">
        <f>'[4]новый 2022_АПП_забол_Изменения'!H92</f>
        <v>0</v>
      </c>
      <c r="I92" s="20">
        <f>'[4]новый 2022_АПП_забол_Изменения'!I92</f>
        <v>0</v>
      </c>
      <c r="J92" s="20">
        <f>'[4]новый 2022_АПП_забол_Изменения'!J92</f>
        <v>0</v>
      </c>
      <c r="K92" s="66">
        <f>'[4]новый 2022_АПП_забол_Изменения'!K92</f>
        <v>0</v>
      </c>
      <c r="L92" s="66">
        <f>'[4]новый 2022_АПП_забол_Изменения'!L92</f>
        <v>0</v>
      </c>
      <c r="M92" s="66">
        <f>'[4]новый 2022_АПП_забол_Изменения'!M92</f>
        <v>3</v>
      </c>
      <c r="N92" s="66">
        <f>'[4]новый 2022_АПП_забол_Изменения'!N92</f>
        <v>0</v>
      </c>
      <c r="O92" s="66">
        <f>'[4]новый 2022_АПП_забол_Изменения'!O92</f>
        <v>0</v>
      </c>
      <c r="P92" s="20">
        <f>'[4]новый 2022_АПП_забол_Изменения'!P92</f>
        <v>0</v>
      </c>
      <c r="Q92" s="20">
        <f>'[4]новый 2022_АПП_забол_Изменения'!Q92</f>
        <v>0</v>
      </c>
      <c r="R92" s="20">
        <f>'[4]новый 2022_АПП_забол_Изменения'!R92</f>
        <v>0</v>
      </c>
      <c r="S92" s="20">
        <f>'[4]новый 2022_АПП_забол_Изменения'!S92</f>
        <v>0</v>
      </c>
      <c r="T92" s="20">
        <f>'[4]новый 2022_АПП_забол_Изменения'!T92</f>
        <v>0</v>
      </c>
      <c r="U92" s="20">
        <f>'[4]новый 2022_АПП_забол_Изменения'!U92</f>
        <v>0</v>
      </c>
      <c r="V92" s="20">
        <f>'[4]новый 2022_АПП_забол_Изменения'!V92</f>
        <v>0</v>
      </c>
      <c r="W92" s="20">
        <f>'[4]новый 2022_АПП_забол_Изменения'!W92</f>
        <v>0</v>
      </c>
      <c r="X92" s="20">
        <f>'[4]новый 2022_АПП_забол_Изменения'!X92</f>
        <v>0</v>
      </c>
      <c r="Y92" s="20">
        <f>'[4]новый 2022_АПП_забол_Изменения'!Y92</f>
        <v>0</v>
      </c>
      <c r="Z92" s="20">
        <f>'[4]новый 2022_АПП_забол_Изменения'!Z92</f>
        <v>0</v>
      </c>
      <c r="AA92" s="67">
        <f t="shared" si="14"/>
        <v>3</v>
      </c>
      <c r="AB92" s="22">
        <f>[5]Стом_Заболев!X99</f>
        <v>0</v>
      </c>
      <c r="AC92" s="24">
        <f t="shared" si="15"/>
        <v>3</v>
      </c>
    </row>
    <row r="93" spans="1:29" ht="18.75" x14ac:dyDescent="0.3">
      <c r="A93" s="37">
        <v>77</v>
      </c>
      <c r="B93" s="19" t="s">
        <v>120</v>
      </c>
      <c r="C93" s="20">
        <f>'[4]новый 2022_АПП_забол_Изменения'!C93</f>
        <v>0</v>
      </c>
      <c r="D93" s="20">
        <f>'[4]новый 2022_АПП_забол_Изменения'!D93</f>
        <v>0</v>
      </c>
      <c r="E93" s="20">
        <f>'[4]новый 2022_АПП_забол_Изменения'!E93</f>
        <v>0</v>
      </c>
      <c r="F93" s="20">
        <f>'[4]новый 2022_АПП_забол_Изменения'!F93</f>
        <v>0</v>
      </c>
      <c r="G93" s="20">
        <f>'[4]новый 2022_АПП_забол_Изменения'!G93</f>
        <v>0</v>
      </c>
      <c r="H93" s="20">
        <f>'[4]новый 2022_АПП_забол_Изменения'!H93</f>
        <v>0</v>
      </c>
      <c r="I93" s="20">
        <f>'[4]новый 2022_АПП_забол_Изменения'!I93</f>
        <v>0</v>
      </c>
      <c r="J93" s="20">
        <f>'[4]новый 2022_АПП_забол_Изменения'!J93</f>
        <v>0</v>
      </c>
      <c r="K93" s="66">
        <f>'[4]новый 2022_АПП_забол_Изменения'!K93</f>
        <v>0</v>
      </c>
      <c r="L93" s="66">
        <f>'[4]новый 2022_АПП_забол_Изменения'!L93</f>
        <v>0</v>
      </c>
      <c r="M93" s="66">
        <f>'[4]новый 2022_АПП_забол_Изменения'!M93</f>
        <v>0</v>
      </c>
      <c r="N93" s="66">
        <f>'[4]новый 2022_АПП_забол_Изменения'!N93</f>
        <v>0</v>
      </c>
      <c r="O93" s="66">
        <f>'[4]новый 2022_АПП_забол_Изменения'!O93</f>
        <v>0</v>
      </c>
      <c r="P93" s="20">
        <f>'[4]новый 2022_АПП_забол_Изменения'!P93</f>
        <v>0</v>
      </c>
      <c r="Q93" s="20">
        <f>'[4]новый 2022_АПП_забол_Изменения'!Q93</f>
        <v>0</v>
      </c>
      <c r="R93" s="20">
        <f>'[4]новый 2022_АПП_забол_Изменения'!R93</f>
        <v>0</v>
      </c>
      <c r="S93" s="20">
        <f>'[4]новый 2022_АПП_забол_Изменения'!S93</f>
        <v>0</v>
      </c>
      <c r="T93" s="20">
        <f>'[4]новый 2022_АПП_забол_Изменения'!T93</f>
        <v>0</v>
      </c>
      <c r="U93" s="20">
        <f>'[4]новый 2022_АПП_забол_Изменения'!U93</f>
        <v>0</v>
      </c>
      <c r="V93" s="20">
        <f>'[4]новый 2022_АПП_забол_Изменения'!V93</f>
        <v>0</v>
      </c>
      <c r="W93" s="20">
        <f>'[4]новый 2022_АПП_забол_Изменения'!W93</f>
        <v>0</v>
      </c>
      <c r="X93" s="20">
        <f>'[4]новый 2022_АПП_забол_Изменения'!X93</f>
        <v>0</v>
      </c>
      <c r="Y93" s="20">
        <f>'[4]новый 2022_АПП_забол_Изменения'!Y93</f>
        <v>0</v>
      </c>
      <c r="Z93" s="20">
        <f>'[4]новый 2022_АПП_забол_Изменения'!Z93</f>
        <v>0</v>
      </c>
      <c r="AA93" s="67">
        <f t="shared" si="14"/>
        <v>0</v>
      </c>
      <c r="AB93" s="22">
        <f>[5]Стом_Заболев!X100</f>
        <v>0</v>
      </c>
      <c r="AC93" s="24">
        <f t="shared" si="15"/>
        <v>0</v>
      </c>
    </row>
    <row r="94" spans="1:29" ht="18.75" x14ac:dyDescent="0.3">
      <c r="A94" s="37">
        <v>78</v>
      </c>
      <c r="B94" s="19" t="s">
        <v>121</v>
      </c>
      <c r="C94" s="20">
        <f>'[4]новый 2022_АПП_забол_Изменения'!C94</f>
        <v>0</v>
      </c>
      <c r="D94" s="20">
        <f>'[4]новый 2022_АПП_забол_Изменения'!D94</f>
        <v>0</v>
      </c>
      <c r="E94" s="20">
        <f>'[4]новый 2022_АПП_забол_Изменения'!E94</f>
        <v>0</v>
      </c>
      <c r="F94" s="20">
        <f>'[4]новый 2022_АПП_забол_Изменения'!F94</f>
        <v>0</v>
      </c>
      <c r="G94" s="20">
        <f>'[4]новый 2022_АПП_забол_Изменения'!G94</f>
        <v>0</v>
      </c>
      <c r="H94" s="20">
        <f>'[4]новый 2022_АПП_забол_Изменения'!H94</f>
        <v>0</v>
      </c>
      <c r="I94" s="20">
        <f>'[4]новый 2022_АПП_забол_Изменения'!I94</f>
        <v>0</v>
      </c>
      <c r="J94" s="20">
        <f>'[4]новый 2022_АПП_забол_Изменения'!J94</f>
        <v>0</v>
      </c>
      <c r="K94" s="20">
        <f>'[4]новый 2022_АПП_забол_Изменения'!K94</f>
        <v>0</v>
      </c>
      <c r="L94" s="20">
        <f>'[4]новый 2022_АПП_забол_Изменения'!L94</f>
        <v>0</v>
      </c>
      <c r="M94" s="20">
        <f>'[4]новый 2022_АПП_забол_Изменения'!M94</f>
        <v>0</v>
      </c>
      <c r="N94" s="20">
        <f>'[4]новый 2022_АПП_забол_Изменения'!N94</f>
        <v>0</v>
      </c>
      <c r="O94" s="20">
        <f>'[4]новый 2022_АПП_забол_Изменения'!O94</f>
        <v>0</v>
      </c>
      <c r="P94" s="20">
        <f>'[4]новый 2022_АПП_забол_Изменения'!P94</f>
        <v>0</v>
      </c>
      <c r="Q94" s="20">
        <f>'[4]новый 2022_АПП_забол_Изменения'!Q94</f>
        <v>0</v>
      </c>
      <c r="R94" s="20">
        <f>'[4]новый 2022_АПП_забол_Изменения'!R94</f>
        <v>0</v>
      </c>
      <c r="S94" s="20">
        <f>'[4]новый 2022_АПП_забол_Изменения'!S94</f>
        <v>0</v>
      </c>
      <c r="T94" s="20">
        <f>'[4]новый 2022_АПП_забол_Изменения'!T94</f>
        <v>0</v>
      </c>
      <c r="U94" s="20">
        <f>'[4]новый 2022_АПП_забол_Изменения'!U94</f>
        <v>0</v>
      </c>
      <c r="V94" s="20">
        <f>'[4]новый 2022_АПП_забол_Изменения'!V94</f>
        <v>0</v>
      </c>
      <c r="W94" s="20">
        <f>'[4]новый 2022_АПП_забол_Изменения'!W94</f>
        <v>0</v>
      </c>
      <c r="X94" s="20">
        <f>'[4]новый 2022_АПП_забол_Изменения'!X94</f>
        <v>0</v>
      </c>
      <c r="Y94" s="20">
        <f>'[4]новый 2022_АПП_забол_Изменения'!Y94</f>
        <v>0</v>
      </c>
      <c r="Z94" s="20">
        <f>'[4]новый 2022_АПП_забол_Изменения'!Z94</f>
        <v>0</v>
      </c>
      <c r="AA94" s="67">
        <f t="shared" si="14"/>
        <v>0</v>
      </c>
      <c r="AB94" s="22">
        <f>[5]Стом_Заболев!X101</f>
        <v>0</v>
      </c>
      <c r="AC94" s="24">
        <f t="shared" si="15"/>
        <v>0</v>
      </c>
    </row>
    <row r="95" spans="1:29" ht="18.75" x14ac:dyDescent="0.3">
      <c r="A95" s="37">
        <v>79</v>
      </c>
      <c r="B95" s="19" t="s">
        <v>122</v>
      </c>
      <c r="C95" s="20">
        <f>'[4]новый 2022_АПП_забол_Изменения'!C95</f>
        <v>0</v>
      </c>
      <c r="D95" s="20">
        <f>'[4]новый 2022_АПП_забол_Изменения'!D95</f>
        <v>0</v>
      </c>
      <c r="E95" s="20">
        <f>'[4]новый 2022_АПП_забол_Изменения'!E95</f>
        <v>0</v>
      </c>
      <c r="F95" s="20">
        <f>'[4]новый 2022_АПП_забол_Изменения'!F95</f>
        <v>0</v>
      </c>
      <c r="G95" s="20">
        <f>'[4]новый 2022_АПП_забол_Изменения'!G95</f>
        <v>0</v>
      </c>
      <c r="H95" s="20">
        <f>'[4]новый 2022_АПП_забол_Изменения'!H95</f>
        <v>0</v>
      </c>
      <c r="I95" s="20">
        <f>'[4]новый 2022_АПП_забол_Изменения'!I95</f>
        <v>0</v>
      </c>
      <c r="J95" s="20">
        <f>'[4]новый 2022_АПП_забол_Изменения'!J95</f>
        <v>0</v>
      </c>
      <c r="K95" s="20">
        <f>'[4]новый 2022_АПП_забол_Изменения'!K95</f>
        <v>0</v>
      </c>
      <c r="L95" s="20">
        <f>'[4]новый 2022_АПП_забол_Изменения'!L95</f>
        <v>0</v>
      </c>
      <c r="M95" s="20">
        <f>'[4]новый 2022_АПП_забол_Изменения'!M95</f>
        <v>0</v>
      </c>
      <c r="N95" s="20">
        <f>'[4]новый 2022_АПП_забол_Изменения'!N95</f>
        <v>0</v>
      </c>
      <c r="O95" s="20">
        <f>'[4]новый 2022_АПП_забол_Изменения'!O95</f>
        <v>0</v>
      </c>
      <c r="P95" s="20">
        <f>'[4]новый 2022_АПП_забол_Изменения'!P95</f>
        <v>0</v>
      </c>
      <c r="Q95" s="20">
        <f>'[4]новый 2022_АПП_забол_Изменения'!Q95</f>
        <v>0</v>
      </c>
      <c r="R95" s="20">
        <f>'[4]новый 2022_АПП_забол_Изменения'!R95</f>
        <v>0</v>
      </c>
      <c r="S95" s="20">
        <f>'[4]новый 2022_АПП_забол_Изменения'!S95</f>
        <v>0</v>
      </c>
      <c r="T95" s="20">
        <f>'[4]новый 2022_АПП_забол_Изменения'!T95</f>
        <v>0</v>
      </c>
      <c r="U95" s="20">
        <f>'[4]новый 2022_АПП_забол_Изменения'!U95</f>
        <v>0</v>
      </c>
      <c r="V95" s="20">
        <f>'[4]новый 2022_АПП_забол_Изменения'!V95</f>
        <v>0</v>
      </c>
      <c r="W95" s="20">
        <f>'[4]новый 2022_АПП_забол_Изменения'!W95</f>
        <v>0</v>
      </c>
      <c r="X95" s="20">
        <f>'[4]новый 2022_АПП_забол_Изменения'!X95</f>
        <v>0</v>
      </c>
      <c r="Y95" s="20">
        <f>'[4]новый 2022_АПП_забол_Изменения'!Y95</f>
        <v>0</v>
      </c>
      <c r="Z95" s="20">
        <f>'[4]новый 2022_АПП_забол_Изменения'!Z95</f>
        <v>0</v>
      </c>
      <c r="AA95" s="67">
        <f t="shared" si="14"/>
        <v>0</v>
      </c>
      <c r="AB95" s="22">
        <f>[5]Стом_Заболев!X102</f>
        <v>0</v>
      </c>
      <c r="AC95" s="24">
        <f t="shared" si="15"/>
        <v>0</v>
      </c>
    </row>
    <row r="96" spans="1:29" ht="18.75" x14ac:dyDescent="0.3">
      <c r="A96" s="37">
        <v>80</v>
      </c>
      <c r="B96" s="19" t="s">
        <v>123</v>
      </c>
      <c r="C96" s="20">
        <f>'[4]новый 2022_АПП_забол_Изменения'!C96</f>
        <v>0</v>
      </c>
      <c r="D96" s="20">
        <f>'[4]новый 2022_АПП_забол_Изменения'!D96</f>
        <v>0</v>
      </c>
      <c r="E96" s="20">
        <f>'[4]новый 2022_АПП_забол_Изменения'!E96</f>
        <v>0</v>
      </c>
      <c r="F96" s="20">
        <f>'[4]новый 2022_АПП_забол_Изменения'!F96</f>
        <v>0</v>
      </c>
      <c r="G96" s="20">
        <f>'[4]новый 2022_АПП_забол_Изменения'!G96</f>
        <v>0</v>
      </c>
      <c r="H96" s="20">
        <f>'[4]новый 2022_АПП_забол_Изменения'!H96</f>
        <v>0</v>
      </c>
      <c r="I96" s="20">
        <f>'[4]новый 2022_АПП_забол_Изменения'!I96</f>
        <v>0</v>
      </c>
      <c r="J96" s="20">
        <f>'[4]новый 2022_АПП_забол_Изменения'!J96</f>
        <v>0</v>
      </c>
      <c r="K96" s="20">
        <f>'[4]новый 2022_АПП_забол_Изменения'!K96</f>
        <v>0</v>
      </c>
      <c r="L96" s="20">
        <f>'[4]новый 2022_АПП_забол_Изменения'!L96</f>
        <v>0</v>
      </c>
      <c r="M96" s="20">
        <f>'[4]новый 2022_АПП_забол_Изменения'!M96</f>
        <v>0</v>
      </c>
      <c r="N96" s="20">
        <f>'[4]новый 2022_АПП_забол_Изменения'!N96</f>
        <v>0</v>
      </c>
      <c r="O96" s="20">
        <f>'[4]новый 2022_АПП_забол_Изменения'!O96</f>
        <v>0</v>
      </c>
      <c r="P96" s="20">
        <f>'[4]новый 2022_АПП_забол_Изменения'!P96</f>
        <v>0</v>
      </c>
      <c r="Q96" s="20">
        <f>'[4]новый 2022_АПП_забол_Изменения'!Q96</f>
        <v>0</v>
      </c>
      <c r="R96" s="20">
        <f>'[4]новый 2022_АПП_забол_Изменения'!R96</f>
        <v>0</v>
      </c>
      <c r="S96" s="20">
        <f>'[4]новый 2022_АПП_забол_Изменения'!S96</f>
        <v>0</v>
      </c>
      <c r="T96" s="20">
        <f>'[4]новый 2022_АПП_забол_Изменения'!T96</f>
        <v>0</v>
      </c>
      <c r="U96" s="20">
        <f>'[4]новый 2022_АПП_забол_Изменения'!U96</f>
        <v>0</v>
      </c>
      <c r="V96" s="20">
        <f>'[4]новый 2022_АПП_забол_Изменения'!V96</f>
        <v>0</v>
      </c>
      <c r="W96" s="20">
        <f>'[4]новый 2022_АПП_забол_Изменения'!W96</f>
        <v>0</v>
      </c>
      <c r="X96" s="20">
        <f>'[4]новый 2022_АПП_забол_Изменения'!X96</f>
        <v>0</v>
      </c>
      <c r="Y96" s="20">
        <f>'[4]новый 2022_АПП_забол_Изменения'!Y96</f>
        <v>0</v>
      </c>
      <c r="Z96" s="20">
        <f>'[4]новый 2022_АПП_забол_Изменения'!Z96</f>
        <v>0</v>
      </c>
      <c r="AA96" s="67">
        <f t="shared" si="14"/>
        <v>0</v>
      </c>
      <c r="AB96" s="22">
        <f>[5]Стом_Заболев!X103</f>
        <v>0</v>
      </c>
      <c r="AC96" s="24">
        <f t="shared" si="15"/>
        <v>0</v>
      </c>
    </row>
    <row r="97" spans="1:30" ht="24" customHeight="1" x14ac:dyDescent="0.3">
      <c r="A97" s="37">
        <v>81</v>
      </c>
      <c r="B97" s="19" t="s">
        <v>124</v>
      </c>
      <c r="C97" s="20">
        <f>'[4]новый 2022_АПП_забол_Изменения'!C97</f>
        <v>0</v>
      </c>
      <c r="D97" s="20">
        <f>'[4]новый 2022_АПП_забол_Изменения'!D97</f>
        <v>0</v>
      </c>
      <c r="E97" s="20">
        <f>'[4]новый 2022_АПП_забол_Изменения'!E97</f>
        <v>0</v>
      </c>
      <c r="F97" s="20">
        <f>'[4]новый 2022_АПП_забол_Изменения'!F97</f>
        <v>0</v>
      </c>
      <c r="G97" s="20">
        <f>'[4]новый 2022_АПП_забол_Изменения'!G97</f>
        <v>0</v>
      </c>
      <c r="H97" s="20">
        <f>'[4]новый 2022_АПП_забол_Изменения'!H97</f>
        <v>0</v>
      </c>
      <c r="I97" s="20">
        <f>'[4]новый 2022_АПП_забол_Изменения'!I97</f>
        <v>0</v>
      </c>
      <c r="J97" s="20">
        <f>'[4]новый 2022_АПП_забол_Изменения'!J97</f>
        <v>0</v>
      </c>
      <c r="K97" s="20">
        <f>'[4]новый 2022_АПП_забол_Изменения'!K97</f>
        <v>0</v>
      </c>
      <c r="L97" s="20">
        <f>'[4]новый 2022_АПП_забол_Изменения'!L97</f>
        <v>0</v>
      </c>
      <c r="M97" s="20">
        <f>'[4]новый 2022_АПП_забол_Изменения'!M97</f>
        <v>0</v>
      </c>
      <c r="N97" s="20">
        <f>'[4]новый 2022_АПП_забол_Изменения'!N97</f>
        <v>0</v>
      </c>
      <c r="O97" s="20">
        <f>'[4]новый 2022_АПП_забол_Изменения'!O97</f>
        <v>0</v>
      </c>
      <c r="P97" s="20">
        <f>'[4]новый 2022_АПП_забол_Изменения'!P97</f>
        <v>0</v>
      </c>
      <c r="Q97" s="20">
        <f>'[4]новый 2022_АПП_забол_Изменения'!Q97</f>
        <v>0</v>
      </c>
      <c r="R97" s="20">
        <f>'[4]новый 2022_АПП_забол_Изменения'!R97</f>
        <v>0</v>
      </c>
      <c r="S97" s="20">
        <f>'[4]новый 2022_АПП_забол_Изменения'!S97</f>
        <v>0</v>
      </c>
      <c r="T97" s="20">
        <f>'[4]новый 2022_АПП_забол_Изменения'!T97</f>
        <v>0</v>
      </c>
      <c r="U97" s="20">
        <f>'[4]новый 2022_АПП_забол_Изменения'!U97</f>
        <v>0</v>
      </c>
      <c r="V97" s="20">
        <f>'[4]новый 2022_АПП_забол_Изменения'!V97</f>
        <v>0</v>
      </c>
      <c r="W97" s="20">
        <f>'[4]новый 2022_АПП_забол_Изменения'!W97</f>
        <v>0</v>
      </c>
      <c r="X97" s="20">
        <f>'[4]новый 2022_АПП_забол_Изменения'!X97</f>
        <v>0</v>
      </c>
      <c r="Y97" s="20">
        <f>'[4]новый 2022_АПП_забол_Изменения'!Y97</f>
        <v>0</v>
      </c>
      <c r="Z97" s="20">
        <f>'[4]новый 2022_АПП_забол_Изменения'!Z97</f>
        <v>0</v>
      </c>
      <c r="AA97" s="67">
        <f t="shared" si="14"/>
        <v>0</v>
      </c>
      <c r="AB97" s="22">
        <f>[5]Стом_Заболев!X104</f>
        <v>0</v>
      </c>
      <c r="AC97" s="24">
        <f t="shared" si="15"/>
        <v>0</v>
      </c>
    </row>
    <row r="98" spans="1:30" ht="18.75" customHeight="1" x14ac:dyDescent="0.3">
      <c r="A98" s="37">
        <v>82</v>
      </c>
      <c r="B98" s="19" t="s">
        <v>125</v>
      </c>
      <c r="C98" s="20">
        <f>'[4]новый 2022_АПП_забол_Изменения'!C98</f>
        <v>0</v>
      </c>
      <c r="D98" s="20">
        <f>'[4]новый 2022_АПП_забол_Изменения'!D98</f>
        <v>0</v>
      </c>
      <c r="E98" s="20">
        <f>'[4]новый 2022_АПП_забол_Изменения'!E98</f>
        <v>0</v>
      </c>
      <c r="F98" s="20">
        <f>'[4]новый 2022_АПП_забол_Изменения'!F98</f>
        <v>0</v>
      </c>
      <c r="G98" s="20">
        <f>'[4]новый 2022_АПП_забол_Изменения'!G98</f>
        <v>0</v>
      </c>
      <c r="H98" s="20">
        <f>'[4]новый 2022_АПП_забол_Изменения'!H98</f>
        <v>0</v>
      </c>
      <c r="I98" s="20">
        <f>'[4]новый 2022_АПП_забол_Изменения'!I98</f>
        <v>0</v>
      </c>
      <c r="J98" s="20">
        <f>'[4]новый 2022_АПП_забол_Изменения'!J98</f>
        <v>0</v>
      </c>
      <c r="K98" s="20">
        <f>'[4]новый 2022_АПП_забол_Изменения'!K98</f>
        <v>0</v>
      </c>
      <c r="L98" s="20">
        <f>'[4]новый 2022_АПП_забол_Изменения'!L98</f>
        <v>0</v>
      </c>
      <c r="M98" s="20">
        <f>'[4]новый 2022_АПП_забол_Изменения'!M98</f>
        <v>0</v>
      </c>
      <c r="N98" s="20">
        <f>'[4]новый 2022_АПП_забол_Изменения'!N98</f>
        <v>0</v>
      </c>
      <c r="O98" s="20">
        <f>'[4]новый 2022_АПП_забол_Изменения'!O98</f>
        <v>0</v>
      </c>
      <c r="P98" s="20">
        <f>'[4]новый 2022_АПП_забол_Изменения'!P98</f>
        <v>0</v>
      </c>
      <c r="Q98" s="20">
        <f>'[4]новый 2022_АПП_забол_Изменения'!Q98</f>
        <v>0</v>
      </c>
      <c r="R98" s="20">
        <f>'[4]новый 2022_АПП_забол_Изменения'!R98</f>
        <v>0</v>
      </c>
      <c r="S98" s="20">
        <f>'[4]новый 2022_АПП_забол_Изменения'!S98</f>
        <v>0</v>
      </c>
      <c r="T98" s="20">
        <f>'[4]новый 2022_АПП_забол_Изменения'!T98</f>
        <v>0</v>
      </c>
      <c r="U98" s="20">
        <f>'[4]новый 2022_АПП_забол_Изменения'!U98</f>
        <v>0</v>
      </c>
      <c r="V98" s="20">
        <f>'[4]новый 2022_АПП_забол_Изменения'!V98</f>
        <v>0</v>
      </c>
      <c r="W98" s="20">
        <f>'[4]новый 2022_АПП_забол_Изменения'!W98</f>
        <v>0</v>
      </c>
      <c r="X98" s="20">
        <f>'[4]новый 2022_АПП_забол_Изменения'!X98</f>
        <v>0</v>
      </c>
      <c r="Y98" s="20">
        <f>'[4]новый 2022_АПП_забол_Изменения'!Y98</f>
        <v>0</v>
      </c>
      <c r="Z98" s="20">
        <f>'[4]новый 2022_АПП_забол_Изменения'!Z98</f>
        <v>0</v>
      </c>
      <c r="AA98" s="67">
        <f t="shared" si="14"/>
        <v>0</v>
      </c>
      <c r="AB98" s="22">
        <f>[5]Стом_Заболев!X105</f>
        <v>0</v>
      </c>
      <c r="AC98" s="24">
        <f t="shared" si="15"/>
        <v>0</v>
      </c>
    </row>
    <row r="99" spans="1:30" ht="22.5" customHeight="1" x14ac:dyDescent="0.3">
      <c r="A99" s="37">
        <v>83</v>
      </c>
      <c r="B99" s="19" t="s">
        <v>126</v>
      </c>
      <c r="C99" s="20">
        <f>'[4]новый 2022_АПП_забол_Изменения'!C99</f>
        <v>0</v>
      </c>
      <c r="D99" s="20">
        <f>'[4]новый 2022_АПП_забол_Изменения'!D99</f>
        <v>0</v>
      </c>
      <c r="E99" s="20">
        <f>'[4]новый 2022_АПП_забол_Изменения'!E99</f>
        <v>0</v>
      </c>
      <c r="F99" s="20">
        <f>'[4]новый 2022_АПП_забол_Изменения'!F99</f>
        <v>0</v>
      </c>
      <c r="G99" s="20">
        <f>'[4]новый 2022_АПП_забол_Изменения'!G99</f>
        <v>0</v>
      </c>
      <c r="H99" s="20">
        <f>'[4]новый 2022_АПП_забол_Изменения'!H99</f>
        <v>0</v>
      </c>
      <c r="I99" s="20">
        <f>'[4]новый 2022_АПП_забол_Изменения'!I99</f>
        <v>0</v>
      </c>
      <c r="J99" s="20">
        <f>'[4]новый 2022_АПП_забол_Изменения'!J99</f>
        <v>0</v>
      </c>
      <c r="K99" s="20">
        <f>'[4]новый 2022_АПП_забол_Изменения'!K99</f>
        <v>0</v>
      </c>
      <c r="L99" s="20">
        <f>'[4]новый 2022_АПП_забол_Изменения'!L99</f>
        <v>0</v>
      </c>
      <c r="M99" s="20">
        <f>'[4]новый 2022_АПП_забол_Изменения'!M99</f>
        <v>0</v>
      </c>
      <c r="N99" s="20">
        <f>'[4]новый 2022_АПП_забол_Изменения'!N99</f>
        <v>0</v>
      </c>
      <c r="O99" s="20">
        <f>'[4]новый 2022_АПП_забол_Изменения'!O99</f>
        <v>0</v>
      </c>
      <c r="P99" s="20">
        <f>'[4]новый 2022_АПП_забол_Изменения'!P99</f>
        <v>0</v>
      </c>
      <c r="Q99" s="20">
        <f>'[4]новый 2022_АПП_забол_Изменения'!Q99</f>
        <v>0</v>
      </c>
      <c r="R99" s="20">
        <f>'[4]новый 2022_АПП_забол_Изменения'!R99</f>
        <v>0</v>
      </c>
      <c r="S99" s="20">
        <f>'[4]новый 2022_АПП_забол_Изменения'!S99</f>
        <v>0</v>
      </c>
      <c r="T99" s="20">
        <f>'[4]новый 2022_АПП_забол_Изменения'!T99</f>
        <v>0</v>
      </c>
      <c r="U99" s="20">
        <f>'[4]новый 2022_АПП_забол_Изменения'!U99</f>
        <v>0</v>
      </c>
      <c r="V99" s="20">
        <f>'[4]новый 2022_АПП_забол_Изменения'!V99</f>
        <v>0</v>
      </c>
      <c r="W99" s="20">
        <f>'[4]новый 2022_АПП_забол_Изменения'!W99</f>
        <v>0</v>
      </c>
      <c r="X99" s="20">
        <f>'[4]новый 2022_АПП_забол_Изменения'!X99</f>
        <v>0</v>
      </c>
      <c r="Y99" s="20">
        <f>'[4]новый 2022_АПП_забол_Изменения'!Y99</f>
        <v>0</v>
      </c>
      <c r="Z99" s="20">
        <f>'[4]новый 2022_АПП_забол_Изменения'!Z99</f>
        <v>0</v>
      </c>
      <c r="AA99" s="67">
        <f t="shared" si="14"/>
        <v>0</v>
      </c>
      <c r="AB99" s="22">
        <f>[5]Стом_Заболев!X106</f>
        <v>0</v>
      </c>
      <c r="AC99" s="24">
        <f t="shared" si="15"/>
        <v>0</v>
      </c>
    </row>
    <row r="100" spans="1:30" s="75" customFormat="1" ht="18.75" x14ac:dyDescent="0.3">
      <c r="A100" s="37">
        <v>84</v>
      </c>
      <c r="B100" s="19" t="s">
        <v>127</v>
      </c>
      <c r="C100" s="20">
        <f>'[4]новый 2022_АПП_забол_Изменения'!C100</f>
        <v>0</v>
      </c>
      <c r="D100" s="20">
        <f>'[4]новый 2022_АПП_забол_Изменения'!D100</f>
        <v>0</v>
      </c>
      <c r="E100" s="20">
        <f>'[4]новый 2022_АПП_забол_Изменения'!E100</f>
        <v>0</v>
      </c>
      <c r="F100" s="20">
        <f>'[4]новый 2022_АПП_забол_Изменения'!F100</f>
        <v>0</v>
      </c>
      <c r="G100" s="20">
        <f>'[4]новый 2022_АПП_забол_Изменения'!G100</f>
        <v>0</v>
      </c>
      <c r="H100" s="20">
        <f>'[4]новый 2022_АПП_забол_Изменения'!H100</f>
        <v>0</v>
      </c>
      <c r="I100" s="20">
        <f>'[4]новый 2022_АПП_забол_Изменения'!I100</f>
        <v>0</v>
      </c>
      <c r="J100" s="20">
        <f>'[4]новый 2022_АПП_забол_Изменения'!J100</f>
        <v>0</v>
      </c>
      <c r="K100" s="20">
        <f>'[4]новый 2022_АПП_забол_Изменения'!K100</f>
        <v>0</v>
      </c>
      <c r="L100" s="20">
        <f>'[4]новый 2022_АПП_забол_Изменения'!L100</f>
        <v>0</v>
      </c>
      <c r="M100" s="20">
        <f>'[4]новый 2022_АПП_забол_Изменения'!M100</f>
        <v>0</v>
      </c>
      <c r="N100" s="20">
        <f>'[4]новый 2022_АПП_забол_Изменения'!N100</f>
        <v>0</v>
      </c>
      <c r="O100" s="20">
        <f>'[4]новый 2022_АПП_забол_Изменения'!O100</f>
        <v>0</v>
      </c>
      <c r="P100" s="20">
        <f>'[4]новый 2022_АПП_забол_Изменения'!P100</f>
        <v>0</v>
      </c>
      <c r="Q100" s="20">
        <f>'[4]новый 2022_АПП_забол_Изменения'!Q100</f>
        <v>0</v>
      </c>
      <c r="R100" s="20">
        <f>'[4]новый 2022_АПП_забол_Изменения'!R100</f>
        <v>0</v>
      </c>
      <c r="S100" s="20">
        <f>'[4]новый 2022_АПП_забол_Изменения'!S100</f>
        <v>0</v>
      </c>
      <c r="T100" s="20">
        <f>'[4]новый 2022_АПП_забол_Изменения'!T100</f>
        <v>0</v>
      </c>
      <c r="U100" s="20">
        <f>'[4]новый 2022_АПП_забол_Изменения'!U100</f>
        <v>0</v>
      </c>
      <c r="V100" s="20">
        <f>'[4]новый 2022_АПП_забол_Изменения'!V100</f>
        <v>0</v>
      </c>
      <c r="W100" s="20">
        <f>'[4]новый 2022_АПП_забол_Изменения'!W100</f>
        <v>0</v>
      </c>
      <c r="X100" s="20">
        <f>'[4]новый 2022_АПП_забол_Изменения'!X100</f>
        <v>0</v>
      </c>
      <c r="Y100" s="20">
        <f>'[4]новый 2022_АПП_забол_Изменения'!Y100</f>
        <v>0</v>
      </c>
      <c r="Z100" s="20">
        <f>'[4]новый 2022_АПП_забол_Изменения'!Z100</f>
        <v>0</v>
      </c>
      <c r="AA100" s="67">
        <f t="shared" si="14"/>
        <v>0</v>
      </c>
      <c r="AB100" s="22">
        <f>[5]Стом_Заболев!X107</f>
        <v>0</v>
      </c>
      <c r="AC100" s="24">
        <f t="shared" si="15"/>
        <v>0</v>
      </c>
    </row>
    <row r="101" spans="1:30" ht="18.75" x14ac:dyDescent="0.3">
      <c r="A101" s="37">
        <v>85</v>
      </c>
      <c r="B101" s="19" t="s">
        <v>128</v>
      </c>
      <c r="C101" s="20">
        <f>'[4]новый 2022_АПП_забол_Изменения'!C101</f>
        <v>0</v>
      </c>
      <c r="D101" s="20">
        <f>'[4]новый 2022_АПП_забол_Изменения'!D101</f>
        <v>0</v>
      </c>
      <c r="E101" s="20">
        <f>'[4]новый 2022_АПП_забол_Изменения'!E101</f>
        <v>0</v>
      </c>
      <c r="F101" s="20">
        <f>'[4]новый 2022_АПП_забол_Изменения'!F101</f>
        <v>0</v>
      </c>
      <c r="G101" s="20">
        <f>'[4]новый 2022_АПП_забол_Изменения'!G101</f>
        <v>0</v>
      </c>
      <c r="H101" s="20">
        <f>'[4]новый 2022_АПП_забол_Изменения'!H101</f>
        <v>0</v>
      </c>
      <c r="I101" s="20">
        <f>'[4]новый 2022_АПП_забол_Изменения'!I101</f>
        <v>0</v>
      </c>
      <c r="J101" s="20">
        <f>'[4]новый 2022_АПП_забол_Изменения'!J101</f>
        <v>0</v>
      </c>
      <c r="K101" s="20">
        <f>'[4]новый 2022_АПП_забол_Изменения'!K101</f>
        <v>0</v>
      </c>
      <c r="L101" s="20">
        <f>'[4]новый 2022_АПП_забол_Изменения'!L101</f>
        <v>0</v>
      </c>
      <c r="M101" s="20">
        <f>'[4]новый 2022_АПП_забол_Изменения'!M101</f>
        <v>0</v>
      </c>
      <c r="N101" s="20">
        <f>'[4]новый 2022_АПП_забол_Изменения'!N101</f>
        <v>0</v>
      </c>
      <c r="O101" s="20">
        <f>'[4]новый 2022_АПП_забол_Изменения'!O101</f>
        <v>0</v>
      </c>
      <c r="P101" s="20">
        <f>'[4]новый 2022_АПП_забол_Изменения'!P101</f>
        <v>0</v>
      </c>
      <c r="Q101" s="20">
        <f>'[4]новый 2022_АПП_забол_Изменения'!Q101</f>
        <v>0</v>
      </c>
      <c r="R101" s="20">
        <f>'[4]новый 2022_АПП_забол_Изменения'!R101</f>
        <v>0</v>
      </c>
      <c r="S101" s="20">
        <f>'[4]новый 2022_АПП_забол_Изменения'!S101</f>
        <v>0</v>
      </c>
      <c r="T101" s="20">
        <f>'[4]новый 2022_АПП_забол_Изменения'!T101</f>
        <v>0</v>
      </c>
      <c r="U101" s="20">
        <f>'[4]новый 2022_АПП_забол_Изменения'!U101</f>
        <v>0</v>
      </c>
      <c r="V101" s="20">
        <f>'[4]новый 2022_АПП_забол_Изменения'!V101</f>
        <v>0</v>
      </c>
      <c r="W101" s="20">
        <f>'[4]новый 2022_АПП_забол_Изменения'!W101</f>
        <v>0</v>
      </c>
      <c r="X101" s="20">
        <f>'[4]новый 2022_АПП_забол_Изменения'!X101</f>
        <v>0</v>
      </c>
      <c r="Y101" s="20">
        <f>'[4]новый 2022_АПП_забол_Изменения'!Y101</f>
        <v>0</v>
      </c>
      <c r="Z101" s="20">
        <f>'[4]новый 2022_АПП_забол_Изменения'!Z101</f>
        <v>0</v>
      </c>
      <c r="AA101" s="67">
        <f t="shared" si="14"/>
        <v>0</v>
      </c>
      <c r="AB101" s="22">
        <f>[5]Стом_Заболев!X108</f>
        <v>0</v>
      </c>
      <c r="AC101" s="24">
        <f t="shared" si="15"/>
        <v>0</v>
      </c>
    </row>
    <row r="102" spans="1:30" ht="18.75" x14ac:dyDescent="0.3">
      <c r="A102" s="69"/>
      <c r="B102" s="70" t="s">
        <v>129</v>
      </c>
      <c r="C102" s="71">
        <f>SUM(C62:C101)</f>
        <v>0</v>
      </c>
      <c r="D102" s="71">
        <f t="shared" ref="D102:AC102" si="16">SUM(D62:D101)</f>
        <v>0</v>
      </c>
      <c r="E102" s="71">
        <f t="shared" si="16"/>
        <v>0</v>
      </c>
      <c r="F102" s="71">
        <f t="shared" si="16"/>
        <v>0</v>
      </c>
      <c r="G102" s="71">
        <f t="shared" si="16"/>
        <v>0</v>
      </c>
      <c r="H102" s="71">
        <f t="shared" si="16"/>
        <v>0</v>
      </c>
      <c r="I102" s="71">
        <f t="shared" si="16"/>
        <v>0</v>
      </c>
      <c r="J102" s="71">
        <f t="shared" si="16"/>
        <v>0</v>
      </c>
      <c r="K102" s="71">
        <f t="shared" si="16"/>
        <v>0</v>
      </c>
      <c r="L102" s="71">
        <f t="shared" si="16"/>
        <v>0</v>
      </c>
      <c r="M102" s="71">
        <f t="shared" si="16"/>
        <v>0</v>
      </c>
      <c r="N102" s="71">
        <f t="shared" si="16"/>
        <v>0</v>
      </c>
      <c r="O102" s="71">
        <f t="shared" si="16"/>
        <v>0</v>
      </c>
      <c r="P102" s="71">
        <f t="shared" si="16"/>
        <v>0</v>
      </c>
      <c r="Q102" s="71">
        <f t="shared" si="16"/>
        <v>0</v>
      </c>
      <c r="R102" s="71">
        <f t="shared" si="16"/>
        <v>0</v>
      </c>
      <c r="S102" s="71">
        <f t="shared" si="16"/>
        <v>3421</v>
      </c>
      <c r="T102" s="71">
        <f t="shared" si="16"/>
        <v>0</v>
      </c>
      <c r="U102" s="71">
        <f t="shared" si="16"/>
        <v>0</v>
      </c>
      <c r="V102" s="71">
        <f t="shared" si="16"/>
        <v>0</v>
      </c>
      <c r="W102" s="71">
        <f t="shared" si="16"/>
        <v>0</v>
      </c>
      <c r="X102" s="71">
        <f t="shared" si="16"/>
        <v>0</v>
      </c>
      <c r="Y102" s="71">
        <f t="shared" si="16"/>
        <v>0</v>
      </c>
      <c r="Z102" s="71">
        <f t="shared" si="16"/>
        <v>0</v>
      </c>
      <c r="AA102" s="71">
        <f t="shared" si="16"/>
        <v>3421</v>
      </c>
      <c r="AB102" s="71">
        <f t="shared" si="16"/>
        <v>0</v>
      </c>
      <c r="AC102" s="71">
        <f t="shared" si="16"/>
        <v>3421</v>
      </c>
    </row>
    <row r="103" spans="1:30" ht="22.5" customHeight="1" x14ac:dyDescent="0.3">
      <c r="A103" s="69"/>
      <c r="B103" s="70" t="s">
        <v>130</v>
      </c>
      <c r="C103" s="71">
        <f>C102+C61+C55+C53</f>
        <v>0</v>
      </c>
      <c r="D103" s="71">
        <f t="shared" ref="D103:AC103" si="17">D102+D61+D55+D53</f>
        <v>0</v>
      </c>
      <c r="E103" s="71">
        <f t="shared" si="17"/>
        <v>0</v>
      </c>
      <c r="F103" s="71">
        <f t="shared" si="17"/>
        <v>0</v>
      </c>
      <c r="G103" s="71">
        <f t="shared" si="17"/>
        <v>0</v>
      </c>
      <c r="H103" s="71">
        <f t="shared" si="17"/>
        <v>0</v>
      </c>
      <c r="I103" s="71">
        <f t="shared" si="17"/>
        <v>666</v>
      </c>
      <c r="J103" s="71">
        <f t="shared" si="17"/>
        <v>1146</v>
      </c>
      <c r="K103" s="71">
        <f t="shared" si="17"/>
        <v>-12525</v>
      </c>
      <c r="L103" s="71">
        <f t="shared" si="17"/>
        <v>0</v>
      </c>
      <c r="M103" s="71">
        <f t="shared" si="17"/>
        <v>0</v>
      </c>
      <c r="N103" s="71">
        <f t="shared" si="17"/>
        <v>0</v>
      </c>
      <c r="O103" s="71">
        <f t="shared" si="17"/>
        <v>0</v>
      </c>
      <c r="P103" s="71">
        <f t="shared" si="17"/>
        <v>540</v>
      </c>
      <c r="Q103" s="71">
        <f t="shared" si="17"/>
        <v>11839</v>
      </c>
      <c r="R103" s="71">
        <f t="shared" si="17"/>
        <v>0</v>
      </c>
      <c r="S103" s="71">
        <f t="shared" si="17"/>
        <v>0</v>
      </c>
      <c r="T103" s="71">
        <f t="shared" si="17"/>
        <v>-11211</v>
      </c>
      <c r="U103" s="71">
        <f t="shared" si="17"/>
        <v>0</v>
      </c>
      <c r="V103" s="71">
        <f t="shared" si="17"/>
        <v>0</v>
      </c>
      <c r="W103" s="71">
        <f t="shared" si="17"/>
        <v>0</v>
      </c>
      <c r="X103" s="71">
        <f t="shared" si="17"/>
        <v>10211</v>
      </c>
      <c r="Y103" s="71">
        <f t="shared" si="17"/>
        <v>0</v>
      </c>
      <c r="Z103" s="71">
        <f t="shared" si="17"/>
        <v>-666</v>
      </c>
      <c r="AA103" s="71">
        <f t="shared" si="17"/>
        <v>0</v>
      </c>
      <c r="AB103" s="71">
        <f t="shared" si="17"/>
        <v>0</v>
      </c>
      <c r="AC103" s="71">
        <f t="shared" si="17"/>
        <v>0</v>
      </c>
    </row>
    <row r="104" spans="1:30" ht="31.5" x14ac:dyDescent="0.3">
      <c r="A104" s="37"/>
      <c r="B104" s="76" t="s">
        <v>131</v>
      </c>
      <c r="C104" s="20">
        <v>-18</v>
      </c>
      <c r="D104" s="20">
        <v>0</v>
      </c>
      <c r="E104" s="20">
        <v>0</v>
      </c>
      <c r="F104" s="20">
        <v>1937</v>
      </c>
      <c r="G104" s="20">
        <v>0</v>
      </c>
      <c r="H104" s="20">
        <v>-1146</v>
      </c>
      <c r="I104" s="20">
        <v>-666</v>
      </c>
      <c r="J104" s="20">
        <v>0</v>
      </c>
      <c r="K104" s="77">
        <v>-3668</v>
      </c>
      <c r="L104" s="20">
        <v>0</v>
      </c>
      <c r="M104" s="20">
        <v>0</v>
      </c>
      <c r="N104" s="20">
        <v>190</v>
      </c>
      <c r="O104" s="20">
        <v>171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3500</v>
      </c>
      <c r="Z104" s="20">
        <v>-300</v>
      </c>
      <c r="AA104" s="67"/>
      <c r="AB104" s="78">
        <f>[5]Стом_Заболев!X111</f>
        <v>0</v>
      </c>
      <c r="AC104" s="24"/>
    </row>
    <row r="105" spans="1:30" ht="18.75" x14ac:dyDescent="0.3">
      <c r="A105" s="69"/>
      <c r="B105" s="70" t="s">
        <v>132</v>
      </c>
      <c r="C105" s="71">
        <v>-18</v>
      </c>
      <c r="D105" s="71">
        <v>0</v>
      </c>
      <c r="E105" s="71">
        <v>0</v>
      </c>
      <c r="F105" s="71">
        <v>1937</v>
      </c>
      <c r="G105" s="71">
        <v>0</v>
      </c>
      <c r="H105" s="71">
        <v>-1146</v>
      </c>
      <c r="I105" s="71">
        <v>0</v>
      </c>
      <c r="J105" s="71">
        <v>1146</v>
      </c>
      <c r="K105" s="71">
        <v>-16193</v>
      </c>
      <c r="L105" s="71">
        <v>0</v>
      </c>
      <c r="M105" s="71">
        <v>0</v>
      </c>
      <c r="N105" s="71">
        <v>190</v>
      </c>
      <c r="O105" s="71">
        <v>171</v>
      </c>
      <c r="P105" s="71">
        <v>540</v>
      </c>
      <c r="Q105" s="71">
        <v>11839</v>
      </c>
      <c r="R105" s="71">
        <v>0</v>
      </c>
      <c r="S105" s="71">
        <v>0</v>
      </c>
      <c r="T105" s="71">
        <v>-11211</v>
      </c>
      <c r="U105" s="71">
        <v>0</v>
      </c>
      <c r="V105" s="71">
        <v>0</v>
      </c>
      <c r="W105" s="71">
        <v>0</v>
      </c>
      <c r="X105" s="71">
        <v>10211</v>
      </c>
      <c r="Y105" s="71">
        <v>3500</v>
      </c>
      <c r="Z105" s="71">
        <v>-966</v>
      </c>
      <c r="AA105" s="71">
        <f t="shared" ref="D105:AD105" si="18">AA104+AA103</f>
        <v>0</v>
      </c>
      <c r="AB105" s="71">
        <f t="shared" si="18"/>
        <v>0</v>
      </c>
      <c r="AC105" s="71">
        <f t="shared" si="18"/>
        <v>0</v>
      </c>
      <c r="AD105" s="71">
        <f t="shared" si="18"/>
        <v>0</v>
      </c>
    </row>
    <row r="106" spans="1:30" ht="18.75" x14ac:dyDescent="0.3">
      <c r="AC106" s="42"/>
    </row>
    <row r="107" spans="1:30" ht="18.75" x14ac:dyDescent="0.3">
      <c r="AC107" s="42"/>
    </row>
    <row r="108" spans="1:30" ht="18.75" x14ac:dyDescent="0.3">
      <c r="AC108" s="42"/>
    </row>
    <row r="109" spans="1:30" ht="18.75" x14ac:dyDescent="0.3">
      <c r="AC109" s="42"/>
    </row>
  </sheetData>
  <mergeCells count="5">
    <mergeCell ref="X1:AC1"/>
    <mergeCell ref="A7:A8"/>
    <mergeCell ref="B7:B8"/>
    <mergeCell ref="C7:AC7"/>
    <mergeCell ref="B2:AJ2"/>
  </mergeCells>
  <printOptions horizontalCentered="1" verticalCentered="1"/>
  <pageMargins left="0" right="0" top="0" bottom="0" header="0.31496062992125984" footer="0.31496062992125984"/>
  <pageSetup paperSize="8" scale="3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10"/>
  <sheetViews>
    <sheetView view="pageBreakPreview" zoomScale="60" zoomScaleNormal="70" workbookViewId="0">
      <pane xSplit="2" ySplit="12" topLeftCell="C91" activePane="bottomRight" state="frozen"/>
      <selection activeCell="AG58" sqref="AG58:AI97"/>
      <selection pane="topRight" activeCell="AG58" sqref="AG58:AI97"/>
      <selection pane="bottomLeft" activeCell="AG58" sqref="AG58:AI97"/>
      <selection pane="bottomRight" activeCell="A7" sqref="A7:R8"/>
    </sheetView>
  </sheetViews>
  <sheetFormatPr defaultColWidth="18.85546875" defaultRowHeight="12.75" x14ac:dyDescent="0.2"/>
  <cols>
    <col min="1" max="1" width="5.85546875" style="79" customWidth="1"/>
    <col min="2" max="2" width="59.5703125" style="79" customWidth="1"/>
    <col min="3" max="7" width="18.85546875" style="79"/>
    <col min="8" max="8" width="24.85546875" style="79" customWidth="1"/>
    <col min="9" max="16384" width="18.85546875" style="79"/>
  </cols>
  <sheetData>
    <row r="1" spans="1:20" ht="12.75" customHeight="1" x14ac:dyDescent="0.2"/>
    <row r="2" spans="1:20" ht="12.75" customHeight="1" x14ac:dyDescent="0.2"/>
    <row r="3" spans="1:20" ht="12.75" customHeight="1" x14ac:dyDescent="0.2"/>
    <row r="4" spans="1:20" ht="12.75" customHeight="1" x14ac:dyDescent="0.2"/>
    <row r="5" spans="1:20" ht="12.75" customHeight="1" x14ac:dyDescent="0.2"/>
    <row r="6" spans="1:20" ht="25.5" customHeight="1" x14ac:dyDescent="0.3">
      <c r="P6" s="118" t="s">
        <v>156</v>
      </c>
      <c r="Q6" s="118"/>
      <c r="R6" s="118"/>
    </row>
    <row r="7" spans="1:20" ht="18.75" customHeight="1" x14ac:dyDescent="0.2">
      <c r="A7" s="119" t="s">
        <v>153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20" s="80" customFormat="1" ht="49.5" customHeight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</row>
    <row r="9" spans="1:20" ht="25.5" customHeight="1" x14ac:dyDescent="0.2">
      <c r="A9" s="121" t="s">
        <v>0</v>
      </c>
      <c r="B9" s="121" t="s">
        <v>140</v>
      </c>
      <c r="C9" s="123" t="s">
        <v>141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5" t="s">
        <v>130</v>
      </c>
      <c r="Q9" s="127" t="s">
        <v>32</v>
      </c>
      <c r="R9" s="125" t="s">
        <v>142</v>
      </c>
    </row>
    <row r="10" spans="1:20" ht="87.75" customHeight="1" x14ac:dyDescent="0.2">
      <c r="A10" s="122"/>
      <c r="B10" s="122"/>
      <c r="C10" s="81" t="s">
        <v>4</v>
      </c>
      <c r="D10" s="81" t="s">
        <v>9</v>
      </c>
      <c r="E10" s="81" t="s">
        <v>10</v>
      </c>
      <c r="F10" s="81" t="s">
        <v>12</v>
      </c>
      <c r="G10" s="81" t="s">
        <v>13</v>
      </c>
      <c r="H10" s="81" t="s">
        <v>143</v>
      </c>
      <c r="I10" s="81" t="s">
        <v>16</v>
      </c>
      <c r="J10" s="81" t="s">
        <v>133</v>
      </c>
      <c r="K10" s="81" t="s">
        <v>134</v>
      </c>
      <c r="L10" s="81" t="s">
        <v>21</v>
      </c>
      <c r="M10" s="81" t="s">
        <v>22</v>
      </c>
      <c r="N10" s="81" t="s">
        <v>23</v>
      </c>
      <c r="O10" s="81" t="s">
        <v>144</v>
      </c>
      <c r="P10" s="126"/>
      <c r="Q10" s="128"/>
      <c r="R10" s="126"/>
    </row>
    <row r="11" spans="1:20" ht="15.75" x14ac:dyDescent="0.2">
      <c r="A11" s="82">
        <v>1</v>
      </c>
      <c r="B11" s="83">
        <v>2</v>
      </c>
      <c r="C11" s="82">
        <v>3</v>
      </c>
      <c r="D11" s="83">
        <v>4</v>
      </c>
      <c r="E11" s="82">
        <v>5</v>
      </c>
      <c r="F11" s="83">
        <v>6</v>
      </c>
      <c r="G11" s="82">
        <v>7</v>
      </c>
      <c r="H11" s="83">
        <v>8</v>
      </c>
      <c r="I11" s="82">
        <v>9</v>
      </c>
      <c r="J11" s="83">
        <v>10</v>
      </c>
      <c r="K11" s="82">
        <v>11</v>
      </c>
      <c r="L11" s="83">
        <v>12</v>
      </c>
      <c r="M11" s="82">
        <v>13</v>
      </c>
      <c r="N11" s="83">
        <v>14</v>
      </c>
      <c r="O11" s="82">
        <v>15</v>
      </c>
      <c r="P11" s="83">
        <v>16</v>
      </c>
      <c r="Q11" s="82">
        <v>17</v>
      </c>
      <c r="R11" s="83">
        <v>18</v>
      </c>
    </row>
    <row r="12" spans="1:20" ht="37.5" customHeight="1" x14ac:dyDescent="0.3">
      <c r="A12" s="84">
        <v>1</v>
      </c>
      <c r="B12" s="85" t="s">
        <v>37</v>
      </c>
      <c r="C12" s="77">
        <f>'[6]новый 2022__863-пП+Прот 17'!AN8</f>
        <v>0</v>
      </c>
      <c r="D12" s="77">
        <f>'[6]новый 2022__863-пП+Прот 17'!AO8</f>
        <v>0</v>
      </c>
      <c r="E12" s="77">
        <f>'[6]новый 2022__863-пП+Прот 17'!AP8</f>
        <v>0</v>
      </c>
      <c r="F12" s="77">
        <f>'[6]новый 2022__863-пП+Прот 17'!AQ8</f>
        <v>0</v>
      </c>
      <c r="G12" s="77">
        <f>'[6]новый 2022__863-пП+Прот 17'!AR8</f>
        <v>0</v>
      </c>
      <c r="H12" s="77">
        <f>'[6]новый 2022__863-пП+Прот 17'!AS8</f>
        <v>0</v>
      </c>
      <c r="I12" s="77">
        <f>'[6]новый 2022__863-пП+Прот 17'!AT8</f>
        <v>0</v>
      </c>
      <c r="J12" s="77">
        <f>'[6]новый 2022__863-пП+Прот 17'!AU8</f>
        <v>0</v>
      </c>
      <c r="K12" s="77">
        <f>'[6]новый 2022__863-пП+Прот 17'!AV8</f>
        <v>0</v>
      </c>
      <c r="L12" s="77">
        <f>'[6]новый 2022__863-пП+Прот 17'!AW8</f>
        <v>0</v>
      </c>
      <c r="M12" s="77">
        <f>'[6]новый 2022__863-пП+Прот 17'!AX8</f>
        <v>0</v>
      </c>
      <c r="N12" s="77">
        <f>'[6]новый 2022__863-пП+Прот 17'!AY8</f>
        <v>0</v>
      </c>
      <c r="O12" s="77">
        <f>'[6]новый 2022__863-пП+Прот 17'!AZ8</f>
        <v>0</v>
      </c>
      <c r="P12" s="86">
        <f>SUM(C12:O12)</f>
        <v>0</v>
      </c>
      <c r="Q12" s="87"/>
      <c r="R12" s="86">
        <f>Q12+P12</f>
        <v>0</v>
      </c>
      <c r="T12" s="88"/>
    </row>
    <row r="13" spans="1:20" ht="37.5" x14ac:dyDescent="0.3">
      <c r="A13" s="84">
        <v>2</v>
      </c>
      <c r="B13" s="85" t="s">
        <v>38</v>
      </c>
      <c r="C13" s="77">
        <f>'[6]новый 2022__863-пП+Прот 17'!AN9</f>
        <v>0</v>
      </c>
      <c r="D13" s="77">
        <f>'[6]новый 2022__863-пП+Прот 17'!AO9</f>
        <v>0</v>
      </c>
      <c r="E13" s="77">
        <f>'[6]новый 2022__863-пП+Прот 17'!AP9</f>
        <v>0</v>
      </c>
      <c r="F13" s="77">
        <f>'[6]новый 2022__863-пП+Прот 17'!AQ9</f>
        <v>0</v>
      </c>
      <c r="G13" s="77">
        <f>'[6]новый 2022__863-пП+Прот 17'!AR9</f>
        <v>0</v>
      </c>
      <c r="H13" s="77">
        <f>'[6]новый 2022__863-пП+Прот 17'!AS9</f>
        <v>0</v>
      </c>
      <c r="I13" s="77">
        <f>'[6]новый 2022__863-пП+Прот 17'!AT9</f>
        <v>291</v>
      </c>
      <c r="J13" s="77">
        <f>'[6]новый 2022__863-пП+Прот 17'!AU9</f>
        <v>-3015</v>
      </c>
      <c r="K13" s="77">
        <f>'[6]новый 2022__863-пП+Прот 17'!AV9</f>
        <v>0</v>
      </c>
      <c r="L13" s="77">
        <f>'[6]новый 2022__863-пП+Прот 17'!AW9</f>
        <v>0</v>
      </c>
      <c r="M13" s="77">
        <f>'[6]новый 2022__863-пП+Прот 17'!AX9</f>
        <v>0</v>
      </c>
      <c r="N13" s="77">
        <f>'[6]новый 2022__863-пП+Прот 17'!AY9</f>
        <v>0</v>
      </c>
      <c r="O13" s="77">
        <f>'[6]новый 2022__863-пП+Прот 17'!AZ9</f>
        <v>3329</v>
      </c>
      <c r="P13" s="86">
        <f t="shared" ref="P13:P16" si="0">SUM(C13:O13)</f>
        <v>605</v>
      </c>
      <c r="Q13" s="87"/>
      <c r="R13" s="86">
        <f t="shared" ref="R13:R76" si="1">Q13+P13</f>
        <v>605</v>
      </c>
      <c r="T13" s="88"/>
    </row>
    <row r="14" spans="1:20" ht="22.5" x14ac:dyDescent="0.3">
      <c r="A14" s="84">
        <v>3</v>
      </c>
      <c r="B14" s="85" t="s">
        <v>39</v>
      </c>
      <c r="C14" s="77">
        <f>'[6]новый 2022__863-пП+Прот 17'!AN10</f>
        <v>0</v>
      </c>
      <c r="D14" s="77">
        <f>'[6]новый 2022__863-пП+Прот 17'!AO10</f>
        <v>0</v>
      </c>
      <c r="E14" s="77">
        <f>'[6]новый 2022__863-пП+Прот 17'!AP10</f>
        <v>0</v>
      </c>
      <c r="F14" s="77">
        <f>'[6]новый 2022__863-пП+Прот 17'!AQ10</f>
        <v>0</v>
      </c>
      <c r="G14" s="77">
        <f>'[6]новый 2022__863-пП+Прот 17'!AR10</f>
        <v>0</v>
      </c>
      <c r="H14" s="77">
        <f>'[6]новый 2022__863-пП+Прот 17'!AS10</f>
        <v>0</v>
      </c>
      <c r="I14" s="77">
        <f>'[6]новый 2022__863-пП+Прот 17'!AT10</f>
        <v>0</v>
      </c>
      <c r="J14" s="77">
        <f>'[6]новый 2022__863-пП+Прот 17'!AU10</f>
        <v>0</v>
      </c>
      <c r="K14" s="77">
        <f>'[6]новый 2022__863-пП+Прот 17'!AV10</f>
        <v>0</v>
      </c>
      <c r="L14" s="77">
        <f>'[6]новый 2022__863-пП+Прот 17'!AW10</f>
        <v>0</v>
      </c>
      <c r="M14" s="77">
        <f>'[6]новый 2022__863-пП+Прот 17'!AX10</f>
        <v>0</v>
      </c>
      <c r="N14" s="77">
        <f>'[6]новый 2022__863-пП+Прот 17'!AY10</f>
        <v>0</v>
      </c>
      <c r="O14" s="77">
        <f>'[6]новый 2022__863-пП+Прот 17'!AZ10</f>
        <v>0</v>
      </c>
      <c r="P14" s="86">
        <f t="shared" si="0"/>
        <v>0</v>
      </c>
      <c r="Q14" s="87"/>
      <c r="R14" s="86">
        <f t="shared" si="1"/>
        <v>0</v>
      </c>
      <c r="T14" s="88"/>
    </row>
    <row r="15" spans="1:20" ht="37.5" x14ac:dyDescent="0.3">
      <c r="A15" s="84">
        <v>4</v>
      </c>
      <c r="B15" s="89" t="s">
        <v>40</v>
      </c>
      <c r="C15" s="77">
        <f>'[6]новый 2022__863-пП+Прот 17'!AN11</f>
        <v>0</v>
      </c>
      <c r="D15" s="77">
        <f>'[6]новый 2022__863-пП+Прот 17'!AO11</f>
        <v>0</v>
      </c>
      <c r="E15" s="77">
        <f>'[6]новый 2022__863-пП+Прот 17'!AP11</f>
        <v>0</v>
      </c>
      <c r="F15" s="77">
        <f>'[6]новый 2022__863-пП+Прот 17'!AQ11</f>
        <v>0</v>
      </c>
      <c r="G15" s="77">
        <f>'[6]новый 2022__863-пП+Прот 17'!AR11</f>
        <v>0</v>
      </c>
      <c r="H15" s="77">
        <f>'[6]новый 2022__863-пП+Прот 17'!AS11</f>
        <v>0</v>
      </c>
      <c r="I15" s="77">
        <f>'[6]новый 2022__863-пП+Прот 17'!AT11</f>
        <v>0</v>
      </c>
      <c r="J15" s="77">
        <f>'[6]новый 2022__863-пП+Прот 17'!AU11</f>
        <v>0</v>
      </c>
      <c r="K15" s="77">
        <f>'[6]новый 2022__863-пП+Прот 17'!AV11</f>
        <v>0</v>
      </c>
      <c r="L15" s="77">
        <f>'[6]новый 2022__863-пП+Прот 17'!AW11</f>
        <v>0</v>
      </c>
      <c r="M15" s="77">
        <f>'[6]новый 2022__863-пП+Прот 17'!AX11</f>
        <v>0</v>
      </c>
      <c r="N15" s="77">
        <f>'[6]новый 2022__863-пП+Прот 17'!AY11</f>
        <v>0</v>
      </c>
      <c r="O15" s="77">
        <f>'[6]новый 2022__863-пП+Прот 17'!AZ11</f>
        <v>0</v>
      </c>
      <c r="P15" s="86">
        <f t="shared" si="0"/>
        <v>0</v>
      </c>
      <c r="Q15" s="87"/>
      <c r="R15" s="86">
        <f t="shared" si="1"/>
        <v>0</v>
      </c>
      <c r="T15" s="88"/>
    </row>
    <row r="16" spans="1:20" ht="37.5" x14ac:dyDescent="0.3">
      <c r="A16" s="84">
        <v>5</v>
      </c>
      <c r="B16" s="89" t="s">
        <v>41</v>
      </c>
      <c r="C16" s="77">
        <f>'[6]новый 2022__863-пП+Прот 17'!AN12</f>
        <v>0</v>
      </c>
      <c r="D16" s="77">
        <f>'[6]новый 2022__863-пП+Прот 17'!AO12</f>
        <v>0</v>
      </c>
      <c r="E16" s="77">
        <f>'[6]новый 2022__863-пП+Прот 17'!AP12</f>
        <v>0</v>
      </c>
      <c r="F16" s="77">
        <f>'[6]новый 2022__863-пП+Прот 17'!AQ12</f>
        <v>0</v>
      </c>
      <c r="G16" s="77">
        <f>'[6]новый 2022__863-пП+Прот 17'!AR12</f>
        <v>0</v>
      </c>
      <c r="H16" s="77">
        <f>'[6]новый 2022__863-пП+Прот 17'!AS12</f>
        <v>0</v>
      </c>
      <c r="I16" s="77">
        <f>'[6]новый 2022__863-пП+Прот 17'!AT12</f>
        <v>1935</v>
      </c>
      <c r="J16" s="77">
        <f>'[6]новый 2022__863-пП+Прот 17'!AU12</f>
        <v>0</v>
      </c>
      <c r="K16" s="77">
        <f>'[6]новый 2022__863-пП+Прот 17'!AV12</f>
        <v>0</v>
      </c>
      <c r="L16" s="77">
        <f>'[6]новый 2022__863-пП+Прот 17'!AW12</f>
        <v>0</v>
      </c>
      <c r="M16" s="77">
        <f>'[6]новый 2022__863-пП+Прот 17'!AX12</f>
        <v>0</v>
      </c>
      <c r="N16" s="77">
        <f>'[6]новый 2022__863-пП+Прот 17'!AY12</f>
        <v>0</v>
      </c>
      <c r="O16" s="77">
        <f>'[6]новый 2022__863-пП+Прот 17'!AZ12</f>
        <v>0</v>
      </c>
      <c r="P16" s="86">
        <f t="shared" si="0"/>
        <v>1935</v>
      </c>
      <c r="Q16" s="87"/>
      <c r="R16" s="86">
        <f t="shared" si="1"/>
        <v>1935</v>
      </c>
      <c r="T16" s="88"/>
    </row>
    <row r="17" spans="1:20" ht="23.25" x14ac:dyDescent="0.35">
      <c r="A17" s="90"/>
      <c r="B17" s="91" t="s">
        <v>42</v>
      </c>
      <c r="C17" s="92">
        <f>SUM(C12:C16)</f>
        <v>0</v>
      </c>
      <c r="D17" s="92">
        <f t="shared" ref="D17:O17" si="2">SUM(D12:D16)</f>
        <v>0</v>
      </c>
      <c r="E17" s="92">
        <f t="shared" si="2"/>
        <v>0</v>
      </c>
      <c r="F17" s="92">
        <f t="shared" si="2"/>
        <v>0</v>
      </c>
      <c r="G17" s="92">
        <f t="shared" si="2"/>
        <v>0</v>
      </c>
      <c r="H17" s="92">
        <f t="shared" si="2"/>
        <v>0</v>
      </c>
      <c r="I17" s="92">
        <f t="shared" si="2"/>
        <v>2226</v>
      </c>
      <c r="J17" s="92">
        <f t="shared" si="2"/>
        <v>-3015</v>
      </c>
      <c r="K17" s="92">
        <f t="shared" si="2"/>
        <v>0</v>
      </c>
      <c r="L17" s="92">
        <f t="shared" si="2"/>
        <v>0</v>
      </c>
      <c r="M17" s="92">
        <f t="shared" si="2"/>
        <v>0</v>
      </c>
      <c r="N17" s="92">
        <f t="shared" si="2"/>
        <v>0</v>
      </c>
      <c r="O17" s="92">
        <f t="shared" si="2"/>
        <v>3329</v>
      </c>
      <c r="P17" s="92">
        <f>SUM(P12:P16)</f>
        <v>2540</v>
      </c>
      <c r="Q17" s="92">
        <f t="shared" ref="Q17:R17" si="3">SUM(Q12:Q16)</f>
        <v>0</v>
      </c>
      <c r="R17" s="92">
        <f t="shared" si="3"/>
        <v>2540</v>
      </c>
      <c r="S17" s="93"/>
      <c r="T17" s="94"/>
    </row>
    <row r="18" spans="1:20" ht="22.5" x14ac:dyDescent="0.3">
      <c r="A18" s="84">
        <v>6</v>
      </c>
      <c r="B18" s="89" t="s">
        <v>43</v>
      </c>
      <c r="C18" s="77">
        <f>'[6]новый 2022__863-пП+Прот 17'!AN14</f>
        <v>0</v>
      </c>
      <c r="D18" s="77">
        <f>'[6]новый 2022__863-пП+Прот 17'!AO14</f>
        <v>0</v>
      </c>
      <c r="E18" s="77">
        <f>'[6]новый 2022__863-пП+Прот 17'!AP14</f>
        <v>0</v>
      </c>
      <c r="F18" s="77">
        <f>'[6]новый 2022__863-пП+Прот 17'!AQ14</f>
        <v>0</v>
      </c>
      <c r="G18" s="77">
        <f>'[6]новый 2022__863-пП+Прот 17'!AR14</f>
        <v>0</v>
      </c>
      <c r="H18" s="77">
        <f>'[6]новый 2022__863-пП+Прот 17'!AS14</f>
        <v>0</v>
      </c>
      <c r="I18" s="77">
        <f>'[6]новый 2022__863-пП+Прот 17'!AT14</f>
        <v>0</v>
      </c>
      <c r="J18" s="77">
        <f>'[6]новый 2022__863-пП+Прот 17'!AU14</f>
        <v>0</v>
      </c>
      <c r="K18" s="77">
        <f>'[6]новый 2022__863-пП+Прот 17'!AV14</f>
        <v>0</v>
      </c>
      <c r="L18" s="77">
        <f>'[6]новый 2022__863-пП+Прот 17'!AW14</f>
        <v>0</v>
      </c>
      <c r="M18" s="77">
        <f>'[6]новый 2022__863-пП+Прот 17'!AX14</f>
        <v>0</v>
      </c>
      <c r="N18" s="77">
        <f>'[6]новый 2022__863-пП+Прот 17'!AY14</f>
        <v>0</v>
      </c>
      <c r="O18" s="77">
        <f>'[6]новый 2022__863-пП+Прот 17'!AZ14</f>
        <v>0</v>
      </c>
      <c r="P18" s="86">
        <f t="shared" ref="P18:P53" si="4">SUM(C18:O18)</f>
        <v>0</v>
      </c>
      <c r="Q18" s="87"/>
      <c r="R18" s="86">
        <f t="shared" si="1"/>
        <v>0</v>
      </c>
      <c r="T18" s="88"/>
    </row>
    <row r="19" spans="1:20" ht="37.5" x14ac:dyDescent="0.3">
      <c r="A19" s="84">
        <v>7</v>
      </c>
      <c r="B19" s="89" t="s">
        <v>44</v>
      </c>
      <c r="C19" s="77">
        <f>'[6]новый 2022__863-пП+Прот 17'!AN15</f>
        <v>397</v>
      </c>
      <c r="D19" s="77">
        <f>'[6]новый 2022__863-пП+Прот 17'!AO15</f>
        <v>-399</v>
      </c>
      <c r="E19" s="77">
        <f>'[6]новый 2022__863-пП+Прот 17'!AP15</f>
        <v>0</v>
      </c>
      <c r="F19" s="77">
        <f>'[6]новый 2022__863-пП+Прот 17'!AQ15</f>
        <v>0</v>
      </c>
      <c r="G19" s="77">
        <f>'[6]новый 2022__863-пП+Прот 17'!AR15</f>
        <v>0</v>
      </c>
      <c r="H19" s="77">
        <f>'[6]новый 2022__863-пП+Прот 17'!AS15</f>
        <v>0</v>
      </c>
      <c r="I19" s="77">
        <f>'[6]новый 2022__863-пП+Прот 17'!AT15</f>
        <v>0</v>
      </c>
      <c r="J19" s="77">
        <f>'[6]новый 2022__863-пП+Прот 17'!AU15</f>
        <v>0</v>
      </c>
      <c r="K19" s="77">
        <f>'[6]новый 2022__863-пП+Прот 17'!AV15</f>
        <v>0</v>
      </c>
      <c r="L19" s="77">
        <f>'[6]новый 2022__863-пП+Прот 17'!AW15</f>
        <v>1619</v>
      </c>
      <c r="M19" s="77">
        <f>'[6]новый 2022__863-пП+Прот 17'!AX15</f>
        <v>0</v>
      </c>
      <c r="N19" s="77">
        <f>'[6]новый 2022__863-пП+Прот 17'!AY15</f>
        <v>0</v>
      </c>
      <c r="O19" s="77">
        <f>'[6]новый 2022__863-пП+Прот 17'!AZ15</f>
        <v>0</v>
      </c>
      <c r="P19" s="86">
        <f t="shared" si="4"/>
        <v>1617</v>
      </c>
      <c r="Q19" s="87"/>
      <c r="R19" s="86">
        <f t="shared" si="1"/>
        <v>1617</v>
      </c>
      <c r="S19" s="95"/>
      <c r="T19" s="88"/>
    </row>
    <row r="20" spans="1:20" ht="22.5" x14ac:dyDescent="0.3">
      <c r="A20" s="84" t="s">
        <v>145</v>
      </c>
      <c r="B20" s="89" t="s">
        <v>146</v>
      </c>
      <c r="C20" s="77">
        <f>'[6]новый 2022__863-пП+Прот 17'!AN16</f>
        <v>0</v>
      </c>
      <c r="D20" s="77">
        <f>'[6]новый 2022__863-пП+Прот 17'!AO16</f>
        <v>0</v>
      </c>
      <c r="E20" s="77">
        <f>'[6]новый 2022__863-пП+Прот 17'!AP16</f>
        <v>0</v>
      </c>
      <c r="F20" s="77">
        <f>'[6]новый 2022__863-пП+Прот 17'!AQ16</f>
        <v>0</v>
      </c>
      <c r="G20" s="77">
        <f>'[6]новый 2022__863-пП+Прот 17'!AR16</f>
        <v>0</v>
      </c>
      <c r="H20" s="77">
        <f>'[6]новый 2022__863-пП+Прот 17'!AS16</f>
        <v>0</v>
      </c>
      <c r="I20" s="77">
        <f>'[6]новый 2022__863-пП+Прот 17'!AT16</f>
        <v>0</v>
      </c>
      <c r="J20" s="77">
        <f>'[6]новый 2022__863-пП+Прот 17'!AU16</f>
        <v>0</v>
      </c>
      <c r="K20" s="77">
        <f>'[6]новый 2022__863-пП+Прот 17'!AV16</f>
        <v>-178</v>
      </c>
      <c r="L20" s="77">
        <f>'[6]новый 2022__863-пП+Прот 17'!AW16</f>
        <v>0</v>
      </c>
      <c r="M20" s="77">
        <f>'[6]новый 2022__863-пП+Прот 17'!AX16</f>
        <v>0</v>
      </c>
      <c r="N20" s="77">
        <f>'[6]новый 2022__863-пП+Прот 17'!AY16</f>
        <v>0</v>
      </c>
      <c r="O20" s="77">
        <f>'[6]новый 2022__863-пП+Прот 17'!AZ16</f>
        <v>0</v>
      </c>
      <c r="P20" s="86">
        <f t="shared" si="4"/>
        <v>-178</v>
      </c>
      <c r="Q20" s="87"/>
      <c r="R20" s="86">
        <f t="shared" si="1"/>
        <v>-178</v>
      </c>
      <c r="T20" s="88"/>
    </row>
    <row r="21" spans="1:20" ht="37.5" x14ac:dyDescent="0.3">
      <c r="A21" s="84">
        <v>9</v>
      </c>
      <c r="B21" s="89" t="s">
        <v>46</v>
      </c>
      <c r="C21" s="77">
        <f>'[6]новый 2022__863-пП+Прот 17'!AN17</f>
        <v>0</v>
      </c>
      <c r="D21" s="77">
        <f>'[6]новый 2022__863-пП+Прот 17'!AO17</f>
        <v>0</v>
      </c>
      <c r="E21" s="77">
        <f>'[6]новый 2022__863-пП+Прот 17'!AP17</f>
        <v>0</v>
      </c>
      <c r="F21" s="77">
        <f>'[6]новый 2022__863-пП+Прот 17'!AQ17</f>
        <v>0</v>
      </c>
      <c r="G21" s="77">
        <f>'[6]новый 2022__863-пП+Прот 17'!AR17</f>
        <v>0</v>
      </c>
      <c r="H21" s="77">
        <f>'[6]новый 2022__863-пП+Прот 17'!AS17</f>
        <v>0</v>
      </c>
      <c r="I21" s="77">
        <f>'[6]новый 2022__863-пП+Прот 17'!AT17</f>
        <v>0</v>
      </c>
      <c r="J21" s="77">
        <f>'[6]новый 2022__863-пП+Прот 17'!AU17</f>
        <v>0</v>
      </c>
      <c r="K21" s="77">
        <f>'[6]новый 2022__863-пП+Прот 17'!AV17</f>
        <v>0</v>
      </c>
      <c r="L21" s="77">
        <f>'[6]новый 2022__863-пП+Прот 17'!AW17</f>
        <v>0</v>
      </c>
      <c r="M21" s="77">
        <f>'[6]новый 2022__863-пП+Прот 17'!AX17</f>
        <v>0</v>
      </c>
      <c r="N21" s="77">
        <f>'[6]новый 2022__863-пП+Прот 17'!AY17</f>
        <v>0</v>
      </c>
      <c r="O21" s="77">
        <f>'[6]новый 2022__863-пП+Прот 17'!AZ17</f>
        <v>0</v>
      </c>
      <c r="P21" s="86">
        <f t="shared" si="4"/>
        <v>0</v>
      </c>
      <c r="Q21" s="87">
        <v>-525</v>
      </c>
      <c r="R21" s="86">
        <f t="shared" si="1"/>
        <v>-525</v>
      </c>
      <c r="T21" s="88"/>
    </row>
    <row r="22" spans="1:20" ht="22.5" x14ac:dyDescent="0.3">
      <c r="A22" s="84">
        <v>10</v>
      </c>
      <c r="B22" s="89" t="s">
        <v>47</v>
      </c>
      <c r="C22" s="77">
        <f>'[6]новый 2022__863-пП+Прот 17'!AN18</f>
        <v>0</v>
      </c>
      <c r="D22" s="77">
        <f>'[6]новый 2022__863-пП+Прот 17'!AO18</f>
        <v>0</v>
      </c>
      <c r="E22" s="77">
        <f>'[6]новый 2022__863-пП+Прот 17'!AP18</f>
        <v>0</v>
      </c>
      <c r="F22" s="77">
        <f>'[6]новый 2022__863-пП+Прот 17'!AQ18</f>
        <v>0</v>
      </c>
      <c r="G22" s="77">
        <f>'[6]новый 2022__863-пП+Прот 17'!AR18</f>
        <v>0</v>
      </c>
      <c r="H22" s="77">
        <f>'[6]новый 2022__863-пП+Прот 17'!AS18</f>
        <v>0</v>
      </c>
      <c r="I22" s="77">
        <f>'[6]новый 2022__863-пП+Прот 17'!AT18</f>
        <v>0</v>
      </c>
      <c r="J22" s="77">
        <f>'[6]новый 2022__863-пП+Прот 17'!AU18</f>
        <v>0</v>
      </c>
      <c r="K22" s="77">
        <f>'[6]новый 2022__863-пП+Прот 17'!AV18</f>
        <v>0</v>
      </c>
      <c r="L22" s="77">
        <f>'[6]новый 2022__863-пП+Прот 17'!AW18</f>
        <v>0</v>
      </c>
      <c r="M22" s="77">
        <f>'[6]новый 2022__863-пП+Прот 17'!AX18</f>
        <v>0</v>
      </c>
      <c r="N22" s="77">
        <f>'[6]новый 2022__863-пП+Прот 17'!AY18</f>
        <v>0</v>
      </c>
      <c r="O22" s="77">
        <f>'[6]новый 2022__863-пП+Прот 17'!AZ18</f>
        <v>0</v>
      </c>
      <c r="P22" s="86">
        <f t="shared" si="4"/>
        <v>0</v>
      </c>
      <c r="Q22" s="87"/>
      <c r="R22" s="86">
        <f t="shared" si="1"/>
        <v>0</v>
      </c>
      <c r="T22" s="88"/>
    </row>
    <row r="23" spans="1:20" ht="22.5" x14ac:dyDescent="0.3">
      <c r="A23" s="84">
        <v>11</v>
      </c>
      <c r="B23" s="89" t="s">
        <v>48</v>
      </c>
      <c r="C23" s="77">
        <f>'[6]новый 2022__863-пП+Прот 17'!AN19</f>
        <v>0</v>
      </c>
      <c r="D23" s="77">
        <f>'[6]новый 2022__863-пП+Прот 17'!AO19</f>
        <v>0</v>
      </c>
      <c r="E23" s="77">
        <f>'[6]новый 2022__863-пП+Прот 17'!AP19</f>
        <v>0</v>
      </c>
      <c r="F23" s="77">
        <f>'[6]новый 2022__863-пП+Прот 17'!AQ19</f>
        <v>0</v>
      </c>
      <c r="G23" s="77">
        <f>'[6]новый 2022__863-пП+Прот 17'!AR19</f>
        <v>0</v>
      </c>
      <c r="H23" s="77">
        <f>'[6]новый 2022__863-пП+Прот 17'!AS19</f>
        <v>0</v>
      </c>
      <c r="I23" s="77">
        <f>'[6]новый 2022__863-пП+Прот 17'!AT19</f>
        <v>0</v>
      </c>
      <c r="J23" s="77">
        <f>'[6]новый 2022__863-пП+Прот 17'!AU19</f>
        <v>0</v>
      </c>
      <c r="K23" s="77">
        <f>'[6]новый 2022__863-пП+Прот 17'!AV19</f>
        <v>0</v>
      </c>
      <c r="L23" s="77">
        <f>'[6]новый 2022__863-пП+Прот 17'!AW19</f>
        <v>0</v>
      </c>
      <c r="M23" s="77">
        <f>'[6]новый 2022__863-пП+Прот 17'!AX19</f>
        <v>0</v>
      </c>
      <c r="N23" s="77">
        <f>'[6]новый 2022__863-пП+Прот 17'!AY19</f>
        <v>0</v>
      </c>
      <c r="O23" s="77">
        <f>'[6]новый 2022__863-пП+Прот 17'!AZ19</f>
        <v>0</v>
      </c>
      <c r="P23" s="86">
        <f t="shared" si="4"/>
        <v>0</v>
      </c>
      <c r="Q23" s="87"/>
      <c r="R23" s="86">
        <f t="shared" si="1"/>
        <v>0</v>
      </c>
      <c r="T23" s="88"/>
    </row>
    <row r="24" spans="1:20" ht="37.5" x14ac:dyDescent="0.3">
      <c r="A24" s="90"/>
      <c r="B24" s="91" t="s">
        <v>49</v>
      </c>
      <c r="C24" s="92">
        <f>SUM(C18:C23)</f>
        <v>397</v>
      </c>
      <c r="D24" s="92">
        <f t="shared" ref="D24:R24" si="5">SUM(D18:D23)</f>
        <v>-399</v>
      </c>
      <c r="E24" s="92">
        <f t="shared" si="5"/>
        <v>0</v>
      </c>
      <c r="F24" s="92">
        <f t="shared" si="5"/>
        <v>0</v>
      </c>
      <c r="G24" s="92">
        <f t="shared" si="5"/>
        <v>0</v>
      </c>
      <c r="H24" s="92">
        <f t="shared" si="5"/>
        <v>0</v>
      </c>
      <c r="I24" s="92">
        <f t="shared" si="5"/>
        <v>0</v>
      </c>
      <c r="J24" s="92">
        <f t="shared" si="5"/>
        <v>0</v>
      </c>
      <c r="K24" s="92">
        <f t="shared" si="5"/>
        <v>-178</v>
      </c>
      <c r="L24" s="92">
        <f t="shared" si="5"/>
        <v>1619</v>
      </c>
      <c r="M24" s="92">
        <f t="shared" si="5"/>
        <v>0</v>
      </c>
      <c r="N24" s="92">
        <f t="shared" si="5"/>
        <v>0</v>
      </c>
      <c r="O24" s="92">
        <f t="shared" si="5"/>
        <v>0</v>
      </c>
      <c r="P24" s="92">
        <f t="shared" si="5"/>
        <v>1439</v>
      </c>
      <c r="Q24" s="92">
        <f t="shared" si="5"/>
        <v>-525</v>
      </c>
      <c r="R24" s="92">
        <f t="shared" si="5"/>
        <v>914</v>
      </c>
      <c r="T24" s="94"/>
    </row>
    <row r="25" spans="1:20" ht="37.5" x14ac:dyDescent="0.3">
      <c r="A25" s="96">
        <v>12</v>
      </c>
      <c r="B25" s="97" t="s">
        <v>147</v>
      </c>
      <c r="C25" s="77">
        <f>'[6]новый 2022__863-пП+Прот 17'!AN21</f>
        <v>0</v>
      </c>
      <c r="D25" s="77">
        <f>'[6]новый 2022__863-пП+Прот 17'!AO21</f>
        <v>0</v>
      </c>
      <c r="E25" s="77">
        <f>'[6]новый 2022__863-пП+Прот 17'!AP21</f>
        <v>0</v>
      </c>
      <c r="F25" s="77">
        <f>'[6]новый 2022__863-пП+Прот 17'!AQ21</f>
        <v>0</v>
      </c>
      <c r="G25" s="77">
        <f>'[6]новый 2022__863-пП+Прот 17'!AR21</f>
        <v>0</v>
      </c>
      <c r="H25" s="77">
        <f>'[6]новый 2022__863-пП+Прот 17'!AS21</f>
        <v>0</v>
      </c>
      <c r="I25" s="77">
        <f>'[6]новый 2022__863-пП+Прот 17'!AT21</f>
        <v>0</v>
      </c>
      <c r="J25" s="77">
        <f>'[6]новый 2022__863-пП+Прот 17'!AU21</f>
        <v>0</v>
      </c>
      <c r="K25" s="77">
        <f>'[6]новый 2022__863-пП+Прот 17'!AV21</f>
        <v>0</v>
      </c>
      <c r="L25" s="77">
        <f>'[6]новый 2022__863-пП+Прот 17'!AW21</f>
        <v>0</v>
      </c>
      <c r="M25" s="77">
        <f>'[6]новый 2022__863-пП+Прот 17'!AX21</f>
        <v>0</v>
      </c>
      <c r="N25" s="77">
        <f>'[6]новый 2022__863-пП+Прот 17'!AY21</f>
        <v>0</v>
      </c>
      <c r="O25" s="77">
        <f>'[6]новый 2022__863-пП+Прот 17'!AZ21</f>
        <v>0</v>
      </c>
      <c r="P25" s="86">
        <f t="shared" si="4"/>
        <v>0</v>
      </c>
      <c r="Q25" s="87"/>
      <c r="R25" s="86">
        <f t="shared" si="1"/>
        <v>0</v>
      </c>
      <c r="T25" s="88"/>
    </row>
    <row r="26" spans="1:20" ht="37.5" x14ac:dyDescent="0.3">
      <c r="A26" s="96">
        <v>13</v>
      </c>
      <c r="B26" s="97" t="s">
        <v>51</v>
      </c>
      <c r="C26" s="77">
        <f>'[6]новый 2022__863-пП+Прот 17'!AN22</f>
        <v>0</v>
      </c>
      <c r="D26" s="77">
        <f>'[6]новый 2022__863-пП+Прот 17'!AO22</f>
        <v>913</v>
      </c>
      <c r="E26" s="77">
        <f>'[6]новый 2022__863-пП+Прот 17'!AP22</f>
        <v>0</v>
      </c>
      <c r="F26" s="77">
        <f>'[6]новый 2022__863-пП+Прот 17'!AQ22</f>
        <v>0</v>
      </c>
      <c r="G26" s="77">
        <f>'[6]новый 2022__863-пП+Прот 17'!AR22</f>
        <v>0</v>
      </c>
      <c r="H26" s="77">
        <f>'[6]новый 2022__863-пП+Прот 17'!AS22</f>
        <v>0</v>
      </c>
      <c r="I26" s="77">
        <f>'[6]новый 2022__863-пП+Прот 17'!AT22</f>
        <v>0</v>
      </c>
      <c r="J26" s="77">
        <f>'[6]новый 2022__863-пП+Прот 17'!AU22</f>
        <v>-1017</v>
      </c>
      <c r="K26" s="77">
        <f>'[6]новый 2022__863-пП+Прот 17'!AV22</f>
        <v>0</v>
      </c>
      <c r="L26" s="77">
        <f>'[6]новый 2022__863-пП+Прот 17'!AW22</f>
        <v>0</v>
      </c>
      <c r="M26" s="77">
        <f>'[6]новый 2022__863-пП+Прот 17'!AX22</f>
        <v>0</v>
      </c>
      <c r="N26" s="77">
        <f>'[6]новый 2022__863-пП+Прот 17'!AY22</f>
        <v>0</v>
      </c>
      <c r="O26" s="77">
        <f>'[6]новый 2022__863-пП+Прот 17'!AZ22</f>
        <v>0</v>
      </c>
      <c r="P26" s="86">
        <f t="shared" si="4"/>
        <v>-104</v>
      </c>
      <c r="Q26" s="87"/>
      <c r="R26" s="86">
        <f t="shared" si="1"/>
        <v>-104</v>
      </c>
      <c r="T26" s="88"/>
    </row>
    <row r="27" spans="1:20" ht="22.5" x14ac:dyDescent="0.3">
      <c r="A27" s="96">
        <v>14</v>
      </c>
      <c r="B27" s="97" t="s">
        <v>148</v>
      </c>
      <c r="C27" s="77">
        <f>'[6]новый 2022__863-пП+Прот 17'!AN23</f>
        <v>0</v>
      </c>
      <c r="D27" s="77">
        <f>'[6]новый 2022__863-пП+Прот 17'!AO23</f>
        <v>0</v>
      </c>
      <c r="E27" s="77">
        <f>'[6]новый 2022__863-пП+Прот 17'!AP23</f>
        <v>0</v>
      </c>
      <c r="F27" s="77">
        <f>'[6]новый 2022__863-пП+Прот 17'!AQ23</f>
        <v>0</v>
      </c>
      <c r="G27" s="77">
        <f>'[6]новый 2022__863-пП+Прот 17'!AR23</f>
        <v>0</v>
      </c>
      <c r="H27" s="77">
        <f>'[6]новый 2022__863-пП+Прот 17'!AS23</f>
        <v>0</v>
      </c>
      <c r="I27" s="77">
        <f>'[6]новый 2022__863-пП+Прот 17'!AT23</f>
        <v>286</v>
      </c>
      <c r="J27" s="77">
        <f>'[6]новый 2022__863-пП+Прот 17'!AU23</f>
        <v>-286</v>
      </c>
      <c r="K27" s="77">
        <f>'[6]новый 2022__863-пП+Прот 17'!AV23</f>
        <v>-1886</v>
      </c>
      <c r="L27" s="77">
        <f>'[6]новый 2022__863-пП+Прот 17'!AW23</f>
        <v>0</v>
      </c>
      <c r="M27" s="77">
        <f>'[6]новый 2022__863-пП+Прот 17'!AX23</f>
        <v>0</v>
      </c>
      <c r="N27" s="77">
        <f>'[6]новый 2022__863-пП+Прот 17'!AY23</f>
        <v>0</v>
      </c>
      <c r="O27" s="77">
        <f>'[6]новый 2022__863-пП+Прот 17'!AZ23</f>
        <v>0</v>
      </c>
      <c r="P27" s="86">
        <f t="shared" si="4"/>
        <v>-1886</v>
      </c>
      <c r="Q27" s="87"/>
      <c r="R27" s="86">
        <f t="shared" si="1"/>
        <v>-1886</v>
      </c>
      <c r="T27" s="88"/>
    </row>
    <row r="28" spans="1:20" ht="37.5" x14ac:dyDescent="0.3">
      <c r="A28" s="98"/>
      <c r="B28" s="91" t="s">
        <v>53</v>
      </c>
      <c r="C28" s="92">
        <f>SUM(C25:C27)</f>
        <v>0</v>
      </c>
      <c r="D28" s="92">
        <f t="shared" ref="D28:R28" si="6">SUM(D25:D27)</f>
        <v>913</v>
      </c>
      <c r="E28" s="92">
        <f t="shared" si="6"/>
        <v>0</v>
      </c>
      <c r="F28" s="92">
        <f t="shared" si="6"/>
        <v>0</v>
      </c>
      <c r="G28" s="92">
        <f t="shared" si="6"/>
        <v>0</v>
      </c>
      <c r="H28" s="92">
        <f t="shared" si="6"/>
        <v>0</v>
      </c>
      <c r="I28" s="92">
        <f t="shared" si="6"/>
        <v>286</v>
      </c>
      <c r="J28" s="92">
        <f t="shared" si="6"/>
        <v>-1303</v>
      </c>
      <c r="K28" s="92">
        <f t="shared" si="6"/>
        <v>-1886</v>
      </c>
      <c r="L28" s="92">
        <f t="shared" si="6"/>
        <v>0</v>
      </c>
      <c r="M28" s="92">
        <f t="shared" si="6"/>
        <v>0</v>
      </c>
      <c r="N28" s="92">
        <f t="shared" si="6"/>
        <v>0</v>
      </c>
      <c r="O28" s="92">
        <f t="shared" si="6"/>
        <v>0</v>
      </c>
      <c r="P28" s="92">
        <f t="shared" si="6"/>
        <v>-1990</v>
      </c>
      <c r="Q28" s="92">
        <f t="shared" si="6"/>
        <v>0</v>
      </c>
      <c r="R28" s="92">
        <f t="shared" si="6"/>
        <v>-1990</v>
      </c>
      <c r="T28" s="94"/>
    </row>
    <row r="29" spans="1:20" ht="22.5" x14ac:dyDescent="0.3">
      <c r="A29" s="99">
        <v>15</v>
      </c>
      <c r="B29" s="89" t="s">
        <v>54</v>
      </c>
      <c r="C29" s="77">
        <f>'[6]новый 2022__863-пП+Прот 17'!AN25</f>
        <v>0</v>
      </c>
      <c r="D29" s="77">
        <f>'[6]новый 2022__863-пП+Прот 17'!AO25</f>
        <v>0</v>
      </c>
      <c r="E29" s="77">
        <f>'[6]новый 2022__863-пП+Прот 17'!AP25</f>
        <v>0</v>
      </c>
      <c r="F29" s="77">
        <f>'[6]новый 2022__863-пП+Прот 17'!AQ25</f>
        <v>0</v>
      </c>
      <c r="G29" s="77">
        <f>'[6]новый 2022__863-пП+Прот 17'!AR25</f>
        <v>0</v>
      </c>
      <c r="H29" s="77">
        <f>'[6]новый 2022__863-пП+Прот 17'!AS25</f>
        <v>0</v>
      </c>
      <c r="I29" s="77">
        <f>'[6]новый 2022__863-пП+Прот 17'!AT25</f>
        <v>0</v>
      </c>
      <c r="J29" s="77">
        <f>'[6]новый 2022__863-пП+Прот 17'!AU25</f>
        <v>-2000</v>
      </c>
      <c r="K29" s="77">
        <f>'[6]новый 2022__863-пП+Прот 17'!AV25</f>
        <v>97</v>
      </c>
      <c r="L29" s="77">
        <f>'[6]новый 2022__863-пП+Прот 17'!AW25</f>
        <v>2000</v>
      </c>
      <c r="M29" s="77">
        <f>'[6]новый 2022__863-пП+Прот 17'!AX25</f>
        <v>0</v>
      </c>
      <c r="N29" s="77">
        <f>'[6]новый 2022__863-пП+Прот 17'!AY25</f>
        <v>0</v>
      </c>
      <c r="O29" s="77">
        <f>'[6]новый 2022__863-пП+Прот 17'!AZ25</f>
        <v>0</v>
      </c>
      <c r="P29" s="86">
        <f t="shared" si="4"/>
        <v>97</v>
      </c>
      <c r="Q29" s="87"/>
      <c r="R29" s="86">
        <f>Q29+P29</f>
        <v>97</v>
      </c>
      <c r="T29" s="88"/>
    </row>
    <row r="30" spans="1:20" ht="22.5" x14ac:dyDescent="0.3">
      <c r="A30" s="99">
        <v>16</v>
      </c>
      <c r="B30" s="89" t="s">
        <v>55</v>
      </c>
      <c r="C30" s="77">
        <f>'[6]новый 2022__863-пП+Прот 17'!AN26</f>
        <v>0</v>
      </c>
      <c r="D30" s="77">
        <f>'[6]новый 2022__863-пП+Прот 17'!AO26</f>
        <v>0</v>
      </c>
      <c r="E30" s="77">
        <f>'[6]новый 2022__863-пП+Прот 17'!AP26</f>
        <v>0</v>
      </c>
      <c r="F30" s="77">
        <f>'[6]новый 2022__863-пП+Прот 17'!AQ26</f>
        <v>0</v>
      </c>
      <c r="G30" s="77">
        <f>'[6]новый 2022__863-пП+Прот 17'!AR26</f>
        <v>0</v>
      </c>
      <c r="H30" s="77">
        <f>'[6]новый 2022__863-пП+Прот 17'!AS26</f>
        <v>0</v>
      </c>
      <c r="I30" s="77">
        <f>'[6]новый 2022__863-пП+Прот 17'!AT26</f>
        <v>0</v>
      </c>
      <c r="J30" s="77">
        <f>'[6]новый 2022__863-пП+Прот 17'!AU26</f>
        <v>0</v>
      </c>
      <c r="K30" s="77">
        <f>'[6]новый 2022__863-пП+Прот 17'!AV26</f>
        <v>-337</v>
      </c>
      <c r="L30" s="77">
        <f>'[6]новый 2022__863-пП+Прот 17'!AW26</f>
        <v>0</v>
      </c>
      <c r="M30" s="77">
        <f>'[6]новый 2022__863-пП+Прот 17'!AX26</f>
        <v>0</v>
      </c>
      <c r="N30" s="77">
        <f>'[6]новый 2022__863-пП+Прот 17'!AY26</f>
        <v>0</v>
      </c>
      <c r="O30" s="77">
        <f>'[6]новый 2022__863-пП+Прот 17'!AZ26</f>
        <v>0</v>
      </c>
      <c r="P30" s="86">
        <f t="shared" si="4"/>
        <v>-337</v>
      </c>
      <c r="Q30" s="87"/>
      <c r="R30" s="86">
        <f t="shared" si="1"/>
        <v>-337</v>
      </c>
      <c r="T30" s="88"/>
    </row>
    <row r="31" spans="1:20" ht="22.5" x14ac:dyDescent="0.3">
      <c r="A31" s="99">
        <v>17</v>
      </c>
      <c r="B31" s="89" t="s">
        <v>56</v>
      </c>
      <c r="C31" s="77">
        <f>'[6]новый 2022__863-пП+Прот 17'!AN27</f>
        <v>0</v>
      </c>
      <c r="D31" s="77">
        <f>'[6]новый 2022__863-пП+Прот 17'!AO27</f>
        <v>0</v>
      </c>
      <c r="E31" s="77">
        <f>'[6]новый 2022__863-пП+Прот 17'!AP27</f>
        <v>0</v>
      </c>
      <c r="F31" s="77">
        <f>'[6]новый 2022__863-пП+Прот 17'!AQ27</f>
        <v>0</v>
      </c>
      <c r="G31" s="77">
        <f>'[6]новый 2022__863-пП+Прот 17'!AR27</f>
        <v>0</v>
      </c>
      <c r="H31" s="77">
        <f>'[6]новый 2022__863-пП+Прот 17'!AS27</f>
        <v>0</v>
      </c>
      <c r="I31" s="77">
        <f>'[6]новый 2022__863-пП+Прот 17'!AT27</f>
        <v>0</v>
      </c>
      <c r="J31" s="77">
        <f>'[6]новый 2022__863-пП+Прот 17'!AU27</f>
        <v>0</v>
      </c>
      <c r="K31" s="77">
        <f>'[6]новый 2022__863-пП+Прот 17'!AV27</f>
        <v>707</v>
      </c>
      <c r="L31" s="77">
        <f>'[6]новый 2022__863-пП+Прот 17'!AW27</f>
        <v>0</v>
      </c>
      <c r="M31" s="77">
        <f>'[6]новый 2022__863-пП+Прот 17'!AX27</f>
        <v>0</v>
      </c>
      <c r="N31" s="77">
        <f>'[6]новый 2022__863-пП+Прот 17'!AY27</f>
        <v>0</v>
      </c>
      <c r="O31" s="77">
        <f>'[6]новый 2022__863-пП+Прот 17'!AZ27</f>
        <v>0</v>
      </c>
      <c r="P31" s="86">
        <f t="shared" si="4"/>
        <v>707</v>
      </c>
      <c r="Q31" s="87"/>
      <c r="R31" s="86">
        <f t="shared" si="1"/>
        <v>707</v>
      </c>
      <c r="T31" s="88"/>
    </row>
    <row r="32" spans="1:20" ht="22.5" x14ac:dyDescent="0.3">
      <c r="A32" s="99">
        <v>18</v>
      </c>
      <c r="B32" s="89" t="s">
        <v>57</v>
      </c>
      <c r="C32" s="77">
        <f>'[6]новый 2022__863-пП+Прот 17'!AN28</f>
        <v>2</v>
      </c>
      <c r="D32" s="77">
        <f>'[6]новый 2022__863-пП+Прот 17'!AO28</f>
        <v>0</v>
      </c>
      <c r="E32" s="77">
        <f>'[6]новый 2022__863-пП+Прот 17'!AP28</f>
        <v>0</v>
      </c>
      <c r="F32" s="77">
        <f>'[6]новый 2022__863-пП+Прот 17'!AQ28</f>
        <v>0</v>
      </c>
      <c r="G32" s="77">
        <f>'[6]новый 2022__863-пП+Прот 17'!AR28</f>
        <v>0</v>
      </c>
      <c r="H32" s="77">
        <f>'[6]новый 2022__863-пП+Прот 17'!AS28</f>
        <v>0</v>
      </c>
      <c r="I32" s="77">
        <f>'[6]новый 2022__863-пП+Прот 17'!AT28</f>
        <v>0</v>
      </c>
      <c r="J32" s="77">
        <f>'[6]новый 2022__863-пП+Прот 17'!AU28</f>
        <v>0</v>
      </c>
      <c r="K32" s="77">
        <f>'[6]новый 2022__863-пП+Прот 17'!AV28</f>
        <v>-995</v>
      </c>
      <c r="L32" s="77">
        <f>'[6]новый 2022__863-пП+Прот 17'!AW28</f>
        <v>0</v>
      </c>
      <c r="M32" s="77">
        <f>'[6]новый 2022__863-пП+Прот 17'!AX28</f>
        <v>0</v>
      </c>
      <c r="N32" s="77">
        <f>'[6]новый 2022__863-пП+Прот 17'!AY28</f>
        <v>0</v>
      </c>
      <c r="O32" s="77">
        <f>'[6]новый 2022__863-пП+Прот 17'!AZ28</f>
        <v>0</v>
      </c>
      <c r="P32" s="86">
        <f t="shared" si="4"/>
        <v>-993</v>
      </c>
      <c r="Q32" s="87"/>
      <c r="R32" s="86">
        <f t="shared" si="1"/>
        <v>-993</v>
      </c>
      <c r="T32" s="88"/>
    </row>
    <row r="33" spans="1:20" ht="22.5" x14ac:dyDescent="0.3">
      <c r="A33" s="99">
        <v>19</v>
      </c>
      <c r="B33" s="89" t="s">
        <v>58</v>
      </c>
      <c r="C33" s="77">
        <f>'[6]новый 2022__863-пП+Прот 17'!AN29</f>
        <v>0</v>
      </c>
      <c r="D33" s="77">
        <f>'[6]новый 2022__863-пП+Прот 17'!AO29</f>
        <v>0</v>
      </c>
      <c r="E33" s="77">
        <f>'[6]новый 2022__863-пП+Прот 17'!AP29</f>
        <v>0</v>
      </c>
      <c r="F33" s="77">
        <f>'[6]новый 2022__863-пП+Прот 17'!AQ29</f>
        <v>0</v>
      </c>
      <c r="G33" s="77">
        <f>'[6]новый 2022__863-пП+Прот 17'!AR29</f>
        <v>0</v>
      </c>
      <c r="H33" s="77">
        <f>'[6]новый 2022__863-пП+Прот 17'!AS29</f>
        <v>0</v>
      </c>
      <c r="I33" s="77">
        <f>'[6]новый 2022__863-пП+Прот 17'!AT29</f>
        <v>286</v>
      </c>
      <c r="J33" s="77">
        <f>'[6]новый 2022__863-пП+Прот 17'!AU29</f>
        <v>-2286</v>
      </c>
      <c r="K33" s="77">
        <f>'[6]новый 2022__863-пП+Прот 17'!AV29</f>
        <v>-388</v>
      </c>
      <c r="L33" s="77">
        <f>'[6]новый 2022__863-пП+Прот 17'!AW29</f>
        <v>2000</v>
      </c>
      <c r="M33" s="77">
        <f>'[6]новый 2022__863-пП+Прот 17'!AX29</f>
        <v>0</v>
      </c>
      <c r="N33" s="77">
        <f>'[6]новый 2022__863-пП+Прот 17'!AY29</f>
        <v>0</v>
      </c>
      <c r="O33" s="77">
        <f>'[6]новый 2022__863-пП+Прот 17'!AZ29</f>
        <v>0</v>
      </c>
      <c r="P33" s="86">
        <f t="shared" si="4"/>
        <v>-388</v>
      </c>
      <c r="Q33" s="87"/>
      <c r="R33" s="86">
        <f t="shared" si="1"/>
        <v>-388</v>
      </c>
      <c r="T33" s="88"/>
    </row>
    <row r="34" spans="1:20" ht="22.5" x14ac:dyDescent="0.3">
      <c r="A34" s="99">
        <v>20</v>
      </c>
      <c r="B34" s="89" t="s">
        <v>59</v>
      </c>
      <c r="C34" s="77">
        <f>'[6]новый 2022__863-пП+Прот 17'!AN30</f>
        <v>0</v>
      </c>
      <c r="D34" s="77">
        <f>'[6]новый 2022__863-пП+Прот 17'!AO30</f>
        <v>0</v>
      </c>
      <c r="E34" s="77">
        <f>'[6]новый 2022__863-пП+Прот 17'!AP30</f>
        <v>0</v>
      </c>
      <c r="F34" s="77">
        <f>'[6]новый 2022__863-пП+Прот 17'!AQ30</f>
        <v>0</v>
      </c>
      <c r="G34" s="77">
        <f>'[6]новый 2022__863-пП+Прот 17'!AR30</f>
        <v>0</v>
      </c>
      <c r="H34" s="77">
        <f>'[6]новый 2022__863-пП+Прот 17'!AS30</f>
        <v>0</v>
      </c>
      <c r="I34" s="77">
        <f>'[6]новый 2022__863-пП+Прот 17'!AT30</f>
        <v>286</v>
      </c>
      <c r="J34" s="77">
        <f>'[6]новый 2022__863-пП+Прот 17'!AU30</f>
        <v>-286</v>
      </c>
      <c r="K34" s="77">
        <f>'[6]новый 2022__863-пП+Прот 17'!AV30</f>
        <v>288</v>
      </c>
      <c r="L34" s="77">
        <f>'[6]новый 2022__863-пП+Прот 17'!AW30</f>
        <v>0</v>
      </c>
      <c r="M34" s="77">
        <f>'[6]новый 2022__863-пП+Прот 17'!AX30</f>
        <v>0</v>
      </c>
      <c r="N34" s="77">
        <f>'[6]новый 2022__863-пП+Прот 17'!AY30</f>
        <v>0</v>
      </c>
      <c r="O34" s="77">
        <f>'[6]новый 2022__863-пП+Прот 17'!AZ30</f>
        <v>0</v>
      </c>
      <c r="P34" s="86">
        <f t="shared" si="4"/>
        <v>288</v>
      </c>
      <c r="Q34" s="87"/>
      <c r="R34" s="86">
        <f t="shared" si="1"/>
        <v>288</v>
      </c>
      <c r="T34" s="88"/>
    </row>
    <row r="35" spans="1:20" ht="22.5" x14ac:dyDescent="0.3">
      <c r="A35" s="99">
        <v>21</v>
      </c>
      <c r="B35" s="89" t="s">
        <v>60</v>
      </c>
      <c r="C35" s="77">
        <f>'[6]новый 2022__863-пП+Прот 17'!AN31</f>
        <v>0</v>
      </c>
      <c r="D35" s="77">
        <f>'[6]новый 2022__863-пП+Прот 17'!AO31</f>
        <v>0</v>
      </c>
      <c r="E35" s="77">
        <f>'[6]новый 2022__863-пП+Прот 17'!AP31</f>
        <v>0</v>
      </c>
      <c r="F35" s="77">
        <f>'[6]новый 2022__863-пП+Прот 17'!AQ31</f>
        <v>0</v>
      </c>
      <c r="G35" s="77">
        <f>'[6]новый 2022__863-пП+Прот 17'!AR31</f>
        <v>0</v>
      </c>
      <c r="H35" s="77">
        <f>'[6]новый 2022__863-пП+Прот 17'!AS31</f>
        <v>0</v>
      </c>
      <c r="I35" s="77">
        <f>'[6]новый 2022__863-пП+Прот 17'!AT31</f>
        <v>0</v>
      </c>
      <c r="J35" s="77">
        <f>'[6]новый 2022__863-пП+Прот 17'!AU31</f>
        <v>-2000</v>
      </c>
      <c r="K35" s="77">
        <f>'[6]новый 2022__863-пП+Прот 17'!AV31</f>
        <v>340</v>
      </c>
      <c r="L35" s="77">
        <f>'[6]новый 2022__863-пП+Прот 17'!AW31</f>
        <v>2000</v>
      </c>
      <c r="M35" s="77">
        <f>'[6]новый 2022__863-пП+Прот 17'!AX31</f>
        <v>0</v>
      </c>
      <c r="N35" s="77">
        <f>'[6]новый 2022__863-пП+Прот 17'!AY31</f>
        <v>0</v>
      </c>
      <c r="O35" s="77">
        <f>'[6]новый 2022__863-пП+Прот 17'!AZ31</f>
        <v>0</v>
      </c>
      <c r="P35" s="86">
        <f t="shared" si="4"/>
        <v>340</v>
      </c>
      <c r="Q35" s="87"/>
      <c r="R35" s="86">
        <f t="shared" si="1"/>
        <v>340</v>
      </c>
      <c r="T35" s="88"/>
    </row>
    <row r="36" spans="1:20" ht="22.5" x14ac:dyDescent="0.3">
      <c r="A36" s="99">
        <v>22</v>
      </c>
      <c r="B36" s="89" t="s">
        <v>61</v>
      </c>
      <c r="C36" s="77">
        <f>'[6]новый 2022__863-пП+Прот 17'!AN32</f>
        <v>0</v>
      </c>
      <c r="D36" s="77">
        <f>'[6]новый 2022__863-пП+Прот 17'!AO32</f>
        <v>0</v>
      </c>
      <c r="E36" s="77">
        <f>'[6]новый 2022__863-пП+Прот 17'!AP32</f>
        <v>0</v>
      </c>
      <c r="F36" s="77">
        <f>'[6]новый 2022__863-пП+Прот 17'!AQ32</f>
        <v>0</v>
      </c>
      <c r="G36" s="77">
        <f>'[6]новый 2022__863-пП+Прот 17'!AR32</f>
        <v>0</v>
      </c>
      <c r="H36" s="77">
        <f>'[6]новый 2022__863-пП+Прот 17'!AS32</f>
        <v>0</v>
      </c>
      <c r="I36" s="77">
        <f>'[6]новый 2022__863-пП+Прот 17'!AT32</f>
        <v>286</v>
      </c>
      <c r="J36" s="77">
        <f>'[6]новый 2022__863-пП+Прот 17'!AU32</f>
        <v>-2286</v>
      </c>
      <c r="K36" s="77">
        <f>'[6]новый 2022__863-пП+Прот 17'!AV32</f>
        <v>-471</v>
      </c>
      <c r="L36" s="77">
        <f>'[6]новый 2022__863-пП+Прот 17'!AW32</f>
        <v>2000</v>
      </c>
      <c r="M36" s="77">
        <f>'[6]новый 2022__863-пП+Прот 17'!AX32</f>
        <v>0</v>
      </c>
      <c r="N36" s="77">
        <f>'[6]новый 2022__863-пП+Прот 17'!AY32</f>
        <v>0</v>
      </c>
      <c r="O36" s="77">
        <f>'[6]новый 2022__863-пП+Прот 17'!AZ32</f>
        <v>0</v>
      </c>
      <c r="P36" s="86">
        <f t="shared" si="4"/>
        <v>-471</v>
      </c>
      <c r="Q36" s="87"/>
      <c r="R36" s="86">
        <f t="shared" si="1"/>
        <v>-471</v>
      </c>
      <c r="T36" s="88"/>
    </row>
    <row r="37" spans="1:20" ht="22.5" x14ac:dyDescent="0.3">
      <c r="A37" s="99">
        <v>23</v>
      </c>
      <c r="B37" s="89" t="s">
        <v>62</v>
      </c>
      <c r="C37" s="77">
        <f>'[6]новый 2022__863-пП+Прот 17'!AN33</f>
        <v>0</v>
      </c>
      <c r="D37" s="77">
        <f>'[6]новый 2022__863-пП+Прот 17'!AO33</f>
        <v>0</v>
      </c>
      <c r="E37" s="77">
        <f>'[6]новый 2022__863-пП+Прот 17'!AP33</f>
        <v>0</v>
      </c>
      <c r="F37" s="77">
        <f>'[6]новый 2022__863-пП+Прот 17'!AQ33</f>
        <v>0</v>
      </c>
      <c r="G37" s="77">
        <f>'[6]новый 2022__863-пП+Прот 17'!AR33</f>
        <v>0</v>
      </c>
      <c r="H37" s="77">
        <f>'[6]новый 2022__863-пП+Прот 17'!AS33</f>
        <v>0</v>
      </c>
      <c r="I37" s="77">
        <f>'[6]новый 2022__863-пП+Прот 17'!AT33</f>
        <v>0</v>
      </c>
      <c r="J37" s="77">
        <f>'[6]новый 2022__863-пП+Прот 17'!AU33</f>
        <v>0</v>
      </c>
      <c r="K37" s="77">
        <f>'[6]новый 2022__863-пП+Прот 17'!AV33</f>
        <v>-319</v>
      </c>
      <c r="L37" s="77">
        <f>'[6]новый 2022__863-пП+Прот 17'!AW33</f>
        <v>0</v>
      </c>
      <c r="M37" s="77">
        <f>'[6]новый 2022__863-пП+Прот 17'!AX33</f>
        <v>0</v>
      </c>
      <c r="N37" s="77">
        <f>'[6]новый 2022__863-пП+Прот 17'!AY33</f>
        <v>0</v>
      </c>
      <c r="O37" s="77">
        <f>'[6]новый 2022__863-пП+Прот 17'!AZ33</f>
        <v>0</v>
      </c>
      <c r="P37" s="86">
        <f t="shared" si="4"/>
        <v>-319</v>
      </c>
      <c r="Q37" s="87"/>
      <c r="R37" s="86">
        <f t="shared" si="1"/>
        <v>-319</v>
      </c>
      <c r="T37" s="88"/>
    </row>
    <row r="38" spans="1:20" ht="22.5" x14ac:dyDescent="0.3">
      <c r="A38" s="99">
        <v>24</v>
      </c>
      <c r="B38" s="89" t="s">
        <v>63</v>
      </c>
      <c r="C38" s="77">
        <f>'[6]новый 2022__863-пП+Прот 17'!AN34</f>
        <v>0</v>
      </c>
      <c r="D38" s="77">
        <f>'[6]новый 2022__863-пП+Прот 17'!AO34</f>
        <v>0</v>
      </c>
      <c r="E38" s="77">
        <f>'[6]новый 2022__863-пП+Прот 17'!AP34</f>
        <v>0</v>
      </c>
      <c r="F38" s="77">
        <f>'[6]новый 2022__863-пП+Прот 17'!AQ34</f>
        <v>0</v>
      </c>
      <c r="G38" s="77">
        <f>'[6]новый 2022__863-пП+Прот 17'!AR34</f>
        <v>0</v>
      </c>
      <c r="H38" s="77">
        <f>'[6]новый 2022__863-пП+Прот 17'!AS34</f>
        <v>0</v>
      </c>
      <c r="I38" s="77">
        <f>'[6]новый 2022__863-пП+Прот 17'!AT34</f>
        <v>286</v>
      </c>
      <c r="J38" s="77">
        <f>'[6]новый 2022__863-пП+Прот 17'!AU34</f>
        <v>-286</v>
      </c>
      <c r="K38" s="77">
        <f>'[6]новый 2022__863-пП+Прот 17'!AV34</f>
        <v>-576</v>
      </c>
      <c r="L38" s="77">
        <f>'[6]новый 2022__863-пП+Прот 17'!AW34</f>
        <v>0</v>
      </c>
      <c r="M38" s="77">
        <f>'[6]новый 2022__863-пП+Прот 17'!AX34</f>
        <v>0</v>
      </c>
      <c r="N38" s="77">
        <f>'[6]новый 2022__863-пП+Прот 17'!AY34</f>
        <v>0</v>
      </c>
      <c r="O38" s="77">
        <f>'[6]новый 2022__863-пП+Прот 17'!AZ34</f>
        <v>0</v>
      </c>
      <c r="P38" s="86">
        <f t="shared" si="4"/>
        <v>-576</v>
      </c>
      <c r="Q38" s="87"/>
      <c r="R38" s="86">
        <f t="shared" si="1"/>
        <v>-576</v>
      </c>
      <c r="T38" s="88"/>
    </row>
    <row r="39" spans="1:20" ht="22.5" x14ac:dyDescent="0.3">
      <c r="A39" s="99">
        <v>25</v>
      </c>
      <c r="B39" s="89" t="s">
        <v>64</v>
      </c>
      <c r="C39" s="77">
        <f>'[6]новый 2022__863-пП+Прот 17'!AN35</f>
        <v>0</v>
      </c>
      <c r="D39" s="77">
        <f>'[6]новый 2022__863-пП+Прот 17'!AO35</f>
        <v>0</v>
      </c>
      <c r="E39" s="77">
        <f>'[6]новый 2022__863-пП+Прот 17'!AP35</f>
        <v>0</v>
      </c>
      <c r="F39" s="77">
        <f>'[6]новый 2022__863-пП+Прот 17'!AQ35</f>
        <v>0</v>
      </c>
      <c r="G39" s="77">
        <f>'[6]новый 2022__863-пП+Прот 17'!AR35</f>
        <v>0</v>
      </c>
      <c r="H39" s="77">
        <f>'[6]новый 2022__863-пП+Прот 17'!AS35</f>
        <v>0</v>
      </c>
      <c r="I39" s="77">
        <f>'[6]новый 2022__863-пП+Прот 17'!AT35</f>
        <v>0</v>
      </c>
      <c r="J39" s="77">
        <f>'[6]новый 2022__863-пП+Прот 17'!AU35</f>
        <v>0</v>
      </c>
      <c r="K39" s="77">
        <f>'[6]новый 2022__863-пП+Прот 17'!AV35</f>
        <v>1038</v>
      </c>
      <c r="L39" s="77">
        <f>'[6]новый 2022__863-пП+Прот 17'!AW35</f>
        <v>0</v>
      </c>
      <c r="M39" s="77">
        <f>'[6]новый 2022__863-пП+Прот 17'!AX35</f>
        <v>0</v>
      </c>
      <c r="N39" s="77">
        <f>'[6]новый 2022__863-пП+Прот 17'!AY35</f>
        <v>0</v>
      </c>
      <c r="O39" s="77">
        <f>'[6]новый 2022__863-пП+Прот 17'!AZ35</f>
        <v>0</v>
      </c>
      <c r="P39" s="86">
        <f t="shared" si="4"/>
        <v>1038</v>
      </c>
      <c r="Q39" s="87"/>
      <c r="R39" s="86">
        <f t="shared" si="1"/>
        <v>1038</v>
      </c>
      <c r="T39" s="88"/>
    </row>
    <row r="40" spans="1:20" ht="22.5" x14ac:dyDescent="0.3">
      <c r="A40" s="99">
        <v>26</v>
      </c>
      <c r="B40" s="89" t="s">
        <v>65</v>
      </c>
      <c r="C40" s="77">
        <f>'[6]новый 2022__863-пП+Прот 17'!AN36</f>
        <v>0</v>
      </c>
      <c r="D40" s="77">
        <f>'[6]новый 2022__863-пП+Прот 17'!AO36</f>
        <v>0</v>
      </c>
      <c r="E40" s="77">
        <f>'[6]новый 2022__863-пП+Прот 17'!AP36</f>
        <v>0</v>
      </c>
      <c r="F40" s="77">
        <f>'[6]новый 2022__863-пП+Прот 17'!AQ36</f>
        <v>0</v>
      </c>
      <c r="G40" s="77">
        <f>'[6]новый 2022__863-пП+Прот 17'!AR36</f>
        <v>0</v>
      </c>
      <c r="H40" s="77">
        <f>'[6]новый 2022__863-пП+Прот 17'!AS36</f>
        <v>0</v>
      </c>
      <c r="I40" s="77">
        <f>'[6]новый 2022__863-пП+Прот 17'!AT36</f>
        <v>286</v>
      </c>
      <c r="J40" s="77">
        <f>'[6]новый 2022__863-пП+Прот 17'!AU36</f>
        <v>-4429</v>
      </c>
      <c r="K40" s="77">
        <f>'[6]новый 2022__863-пП+Прот 17'!AV36</f>
        <v>-581</v>
      </c>
      <c r="L40" s="77">
        <f>'[6]новый 2022__863-пП+Прот 17'!AW36</f>
        <v>4152</v>
      </c>
      <c r="M40" s="77">
        <f>'[6]новый 2022__863-пП+Прот 17'!AX36</f>
        <v>0</v>
      </c>
      <c r="N40" s="77">
        <f>'[6]новый 2022__863-пП+Прот 17'!AY36</f>
        <v>0</v>
      </c>
      <c r="O40" s="77">
        <f>'[6]новый 2022__863-пП+Прот 17'!AZ36</f>
        <v>0</v>
      </c>
      <c r="P40" s="86">
        <f t="shared" si="4"/>
        <v>-572</v>
      </c>
      <c r="Q40" s="87"/>
      <c r="R40" s="86">
        <f t="shared" si="1"/>
        <v>-572</v>
      </c>
      <c r="T40" s="88"/>
    </row>
    <row r="41" spans="1:20" ht="22.5" x14ac:dyDescent="0.3">
      <c r="A41" s="99">
        <v>27</v>
      </c>
      <c r="B41" s="89" t="s">
        <v>66</v>
      </c>
      <c r="C41" s="77">
        <f>'[6]новый 2022__863-пП+Прот 17'!AN37</f>
        <v>0</v>
      </c>
      <c r="D41" s="77">
        <f>'[6]новый 2022__863-пП+Прот 17'!AO37</f>
        <v>0</v>
      </c>
      <c r="E41" s="77">
        <f>'[6]новый 2022__863-пП+Прот 17'!AP37</f>
        <v>0</v>
      </c>
      <c r="F41" s="77">
        <f>'[6]новый 2022__863-пП+Прот 17'!AQ37</f>
        <v>0</v>
      </c>
      <c r="G41" s="77">
        <f>'[6]новый 2022__863-пП+Прот 17'!AR37</f>
        <v>0</v>
      </c>
      <c r="H41" s="77">
        <f>'[6]новый 2022__863-пП+Прот 17'!AS37</f>
        <v>0</v>
      </c>
      <c r="I41" s="77">
        <f>'[6]новый 2022__863-пП+Прот 17'!AT37</f>
        <v>286</v>
      </c>
      <c r="J41" s="77">
        <f>'[6]новый 2022__863-пП+Прот 17'!AU37</f>
        <v>-286</v>
      </c>
      <c r="K41" s="77">
        <f>'[6]новый 2022__863-пП+Прот 17'!AV37</f>
        <v>-1306</v>
      </c>
      <c r="L41" s="77">
        <f>'[6]новый 2022__863-пП+Прот 17'!AW37</f>
        <v>0</v>
      </c>
      <c r="M41" s="77">
        <f>'[6]новый 2022__863-пП+Прот 17'!AX37</f>
        <v>0</v>
      </c>
      <c r="N41" s="77">
        <f>'[6]новый 2022__863-пП+Прот 17'!AY37</f>
        <v>0</v>
      </c>
      <c r="O41" s="77">
        <f>'[6]новый 2022__863-пП+Прот 17'!AZ37</f>
        <v>0</v>
      </c>
      <c r="P41" s="86">
        <f t="shared" si="4"/>
        <v>-1306</v>
      </c>
      <c r="Q41" s="87"/>
      <c r="R41" s="86">
        <f t="shared" si="1"/>
        <v>-1306</v>
      </c>
      <c r="T41" s="88"/>
    </row>
    <row r="42" spans="1:20" ht="22.5" x14ac:dyDescent="0.3">
      <c r="A42" s="99">
        <v>28</v>
      </c>
      <c r="B42" s="89" t="s">
        <v>67</v>
      </c>
      <c r="C42" s="77">
        <f>'[6]новый 2022__863-пП+Прот 17'!AN38</f>
        <v>0</v>
      </c>
      <c r="D42" s="77">
        <f>'[6]новый 2022__863-пП+Прот 17'!AO38</f>
        <v>0</v>
      </c>
      <c r="E42" s="77">
        <f>'[6]новый 2022__863-пП+Прот 17'!AP38</f>
        <v>0</v>
      </c>
      <c r="F42" s="77">
        <f>'[6]новый 2022__863-пП+Прот 17'!AQ38</f>
        <v>0</v>
      </c>
      <c r="G42" s="77">
        <f>'[6]новый 2022__863-пП+Прот 17'!AR38</f>
        <v>0</v>
      </c>
      <c r="H42" s="77">
        <f>'[6]новый 2022__863-пП+Прот 17'!AS38</f>
        <v>0</v>
      </c>
      <c r="I42" s="77">
        <f>'[6]новый 2022__863-пП+Прот 17'!AT38</f>
        <v>0</v>
      </c>
      <c r="J42" s="77">
        <f>'[6]новый 2022__863-пП+Прот 17'!AU38</f>
        <v>0</v>
      </c>
      <c r="K42" s="77">
        <f>'[6]новый 2022__863-пП+Прот 17'!AV38</f>
        <v>-2920</v>
      </c>
      <c r="L42" s="77">
        <f>'[6]новый 2022__863-пП+Прот 17'!AW38</f>
        <v>0</v>
      </c>
      <c r="M42" s="77">
        <f>'[6]новый 2022__863-пП+Прот 17'!AX38</f>
        <v>0</v>
      </c>
      <c r="N42" s="77">
        <f>'[6]новый 2022__863-пП+Прот 17'!AY38</f>
        <v>0</v>
      </c>
      <c r="O42" s="77">
        <f>'[6]новый 2022__863-пП+Прот 17'!AZ38</f>
        <v>0</v>
      </c>
      <c r="P42" s="86">
        <f t="shared" si="4"/>
        <v>-2920</v>
      </c>
      <c r="Q42" s="87"/>
      <c r="R42" s="86">
        <f t="shared" si="1"/>
        <v>-2920</v>
      </c>
      <c r="T42" s="88"/>
    </row>
    <row r="43" spans="1:20" ht="22.5" x14ac:dyDescent="0.3">
      <c r="A43" s="99">
        <v>29</v>
      </c>
      <c r="B43" s="89" t="s">
        <v>68</v>
      </c>
      <c r="C43" s="77">
        <f>'[6]новый 2022__863-пП+Прот 17'!AN39</f>
        <v>0</v>
      </c>
      <c r="D43" s="77">
        <f>'[6]новый 2022__863-пП+Прот 17'!AO39</f>
        <v>0</v>
      </c>
      <c r="E43" s="77">
        <f>'[6]новый 2022__863-пП+Прот 17'!AP39</f>
        <v>0</v>
      </c>
      <c r="F43" s="77">
        <f>'[6]новый 2022__863-пП+Прот 17'!AQ39</f>
        <v>0</v>
      </c>
      <c r="G43" s="77">
        <f>'[6]новый 2022__863-пП+Прот 17'!AR39</f>
        <v>0</v>
      </c>
      <c r="H43" s="77">
        <f>'[6]новый 2022__863-пП+Прот 17'!AS39</f>
        <v>0</v>
      </c>
      <c r="I43" s="77">
        <f>'[6]новый 2022__863-пП+Прот 17'!AT39</f>
        <v>0</v>
      </c>
      <c r="J43" s="77">
        <f>'[6]новый 2022__863-пП+Прот 17'!AU39</f>
        <v>0</v>
      </c>
      <c r="K43" s="77">
        <f>'[6]новый 2022__863-пП+Прот 17'!AV39</f>
        <v>-647</v>
      </c>
      <c r="L43" s="77">
        <f>'[6]новый 2022__863-пП+Прот 17'!AW39</f>
        <v>0</v>
      </c>
      <c r="M43" s="77">
        <f>'[6]новый 2022__863-пП+Прот 17'!AX39</f>
        <v>0</v>
      </c>
      <c r="N43" s="77">
        <f>'[6]новый 2022__863-пП+Прот 17'!AY39</f>
        <v>0</v>
      </c>
      <c r="O43" s="77">
        <f>'[6]новый 2022__863-пП+Прот 17'!AZ39</f>
        <v>0</v>
      </c>
      <c r="P43" s="86">
        <f t="shared" si="4"/>
        <v>-647</v>
      </c>
      <c r="Q43" s="87"/>
      <c r="R43" s="86">
        <f t="shared" si="1"/>
        <v>-647</v>
      </c>
      <c r="T43" s="88"/>
    </row>
    <row r="44" spans="1:20" ht="22.5" x14ac:dyDescent="0.3">
      <c r="A44" s="99">
        <v>30</v>
      </c>
      <c r="B44" s="89" t="s">
        <v>69</v>
      </c>
      <c r="C44" s="77">
        <f>'[6]новый 2022__863-пП+Прот 17'!AN40</f>
        <v>0</v>
      </c>
      <c r="D44" s="77">
        <f>'[6]новый 2022__863-пП+Прот 17'!AO40</f>
        <v>0</v>
      </c>
      <c r="E44" s="77">
        <f>'[6]новый 2022__863-пП+Прот 17'!AP40</f>
        <v>0</v>
      </c>
      <c r="F44" s="77">
        <f>'[6]новый 2022__863-пП+Прот 17'!AQ40</f>
        <v>0</v>
      </c>
      <c r="G44" s="77">
        <f>'[6]новый 2022__863-пП+Прот 17'!AR40</f>
        <v>0</v>
      </c>
      <c r="H44" s="77">
        <f>'[6]новый 2022__863-пП+Прот 17'!AS40</f>
        <v>0</v>
      </c>
      <c r="I44" s="77">
        <f>'[6]новый 2022__863-пП+Прот 17'!AT40</f>
        <v>286</v>
      </c>
      <c r="J44" s="77">
        <f>'[6]новый 2022__863-пП+Прот 17'!AU40</f>
        <v>-286</v>
      </c>
      <c r="K44" s="77">
        <f>'[6]новый 2022__863-пП+Прот 17'!AV40</f>
        <v>0</v>
      </c>
      <c r="L44" s="77">
        <f>'[6]новый 2022__863-пП+Прот 17'!AW40</f>
        <v>0</v>
      </c>
      <c r="M44" s="77">
        <f>'[6]новый 2022__863-пП+Прот 17'!AX40</f>
        <v>0</v>
      </c>
      <c r="N44" s="77">
        <f>'[6]новый 2022__863-пП+Прот 17'!AY40</f>
        <v>0</v>
      </c>
      <c r="O44" s="77">
        <f>'[6]новый 2022__863-пП+Прот 17'!AZ40</f>
        <v>0</v>
      </c>
      <c r="P44" s="86">
        <f t="shared" si="4"/>
        <v>0</v>
      </c>
      <c r="Q44" s="87"/>
      <c r="R44" s="86">
        <f t="shared" si="1"/>
        <v>0</v>
      </c>
      <c r="T44" s="88"/>
    </row>
    <row r="45" spans="1:20" ht="22.5" x14ac:dyDescent="0.3">
      <c r="A45" s="99">
        <v>31</v>
      </c>
      <c r="B45" s="89" t="s">
        <v>149</v>
      </c>
      <c r="C45" s="77">
        <f>'[6]новый 2022__863-пП+Прот 17'!AN41</f>
        <v>0</v>
      </c>
      <c r="D45" s="77">
        <f>'[6]новый 2022__863-пП+Прот 17'!AO41</f>
        <v>0</v>
      </c>
      <c r="E45" s="77">
        <f>'[6]новый 2022__863-пП+Прот 17'!AP41</f>
        <v>0</v>
      </c>
      <c r="F45" s="77">
        <f>'[6]новый 2022__863-пП+Прот 17'!AQ41</f>
        <v>0</v>
      </c>
      <c r="G45" s="77">
        <f>'[6]новый 2022__863-пП+Прот 17'!AR41</f>
        <v>0</v>
      </c>
      <c r="H45" s="77">
        <f>'[6]новый 2022__863-пП+Прот 17'!AS41</f>
        <v>0</v>
      </c>
      <c r="I45" s="77">
        <f>'[6]новый 2022__863-пП+Прот 17'!AT41</f>
        <v>0</v>
      </c>
      <c r="J45" s="77">
        <f>'[6]новый 2022__863-пП+Прот 17'!AU41</f>
        <v>3833</v>
      </c>
      <c r="K45" s="77">
        <f>'[6]новый 2022__863-пП+Прот 17'!AV41</f>
        <v>-2213</v>
      </c>
      <c r="L45" s="77">
        <f>'[6]новый 2022__863-пП+Прот 17'!AW41</f>
        <v>0</v>
      </c>
      <c r="M45" s="77">
        <f>'[6]новый 2022__863-пП+Прот 17'!AX41</f>
        <v>0</v>
      </c>
      <c r="N45" s="77">
        <f>'[6]новый 2022__863-пП+Прот 17'!AY41</f>
        <v>0</v>
      </c>
      <c r="O45" s="77">
        <f>'[6]новый 2022__863-пП+Прот 17'!AZ41</f>
        <v>0</v>
      </c>
      <c r="P45" s="86">
        <f t="shared" si="4"/>
        <v>1620</v>
      </c>
      <c r="Q45" s="87"/>
      <c r="R45" s="86">
        <f t="shared" si="1"/>
        <v>1620</v>
      </c>
      <c r="T45" s="88"/>
    </row>
    <row r="46" spans="1:20" ht="22.5" x14ac:dyDescent="0.3">
      <c r="A46" s="99">
        <v>32</v>
      </c>
      <c r="B46" s="89" t="s">
        <v>71</v>
      </c>
      <c r="C46" s="77">
        <f>'[6]новый 2022__863-пП+Прот 17'!AN42</f>
        <v>0</v>
      </c>
      <c r="D46" s="77">
        <f>'[6]новый 2022__863-пП+Прот 17'!AO42</f>
        <v>0</v>
      </c>
      <c r="E46" s="77">
        <f>'[6]новый 2022__863-пП+Прот 17'!AP42</f>
        <v>0</v>
      </c>
      <c r="F46" s="77">
        <f>'[6]новый 2022__863-пП+Прот 17'!AQ42</f>
        <v>0</v>
      </c>
      <c r="G46" s="77">
        <f>'[6]новый 2022__863-пП+Прот 17'!AR42</f>
        <v>0</v>
      </c>
      <c r="H46" s="77">
        <f>'[6]новый 2022__863-пП+Прот 17'!AS42</f>
        <v>0</v>
      </c>
      <c r="I46" s="77">
        <f>'[6]новый 2022__863-пП+Прот 17'!AT42</f>
        <v>0</v>
      </c>
      <c r="J46" s="77">
        <f>'[6]новый 2022__863-пП+Прот 17'!AU42</f>
        <v>0</v>
      </c>
      <c r="K46" s="77">
        <f>'[6]новый 2022__863-пП+Прот 17'!AV42</f>
        <v>-133</v>
      </c>
      <c r="L46" s="77">
        <f>'[6]новый 2022__863-пП+Прот 17'!AW42</f>
        <v>0</v>
      </c>
      <c r="M46" s="77">
        <f>'[6]новый 2022__863-пП+Прот 17'!AX42</f>
        <v>0</v>
      </c>
      <c r="N46" s="77">
        <f>'[6]новый 2022__863-пП+Прот 17'!AY42</f>
        <v>0</v>
      </c>
      <c r="O46" s="77">
        <f>'[6]новый 2022__863-пП+Прот 17'!AZ42</f>
        <v>0</v>
      </c>
      <c r="P46" s="86">
        <f t="shared" si="4"/>
        <v>-133</v>
      </c>
      <c r="Q46" s="87"/>
      <c r="R46" s="86">
        <f t="shared" si="1"/>
        <v>-133</v>
      </c>
      <c r="T46" s="88"/>
    </row>
    <row r="47" spans="1:20" ht="37.5" x14ac:dyDescent="0.3">
      <c r="A47" s="99">
        <v>33</v>
      </c>
      <c r="B47" s="89" t="s">
        <v>72</v>
      </c>
      <c r="C47" s="77">
        <f>'[6]новый 2022__863-пП+Прот 17'!AN43</f>
        <v>0</v>
      </c>
      <c r="D47" s="77">
        <f>'[6]новый 2022__863-пП+Прот 17'!AO43</f>
        <v>0</v>
      </c>
      <c r="E47" s="77">
        <f>'[6]новый 2022__863-пП+Прот 17'!AP43</f>
        <v>0</v>
      </c>
      <c r="F47" s="77">
        <f>'[6]новый 2022__863-пП+Прот 17'!AQ43</f>
        <v>0</v>
      </c>
      <c r="G47" s="77">
        <f>'[6]новый 2022__863-пП+Прот 17'!AR43</f>
        <v>0</v>
      </c>
      <c r="H47" s="77">
        <f>'[6]новый 2022__863-пП+Прот 17'!AS43</f>
        <v>0</v>
      </c>
      <c r="I47" s="77">
        <f>'[6]новый 2022__863-пП+Прот 17'!AT43</f>
        <v>0</v>
      </c>
      <c r="J47" s="77">
        <f>'[6]новый 2022__863-пП+Прот 17'!AU43</f>
        <v>0</v>
      </c>
      <c r="K47" s="77">
        <f>'[6]новый 2022__863-пП+Прот 17'!AV43</f>
        <v>0</v>
      </c>
      <c r="L47" s="77">
        <f>'[6]новый 2022__863-пП+Прот 17'!AW43</f>
        <v>0</v>
      </c>
      <c r="M47" s="77">
        <f>'[6]новый 2022__863-пП+Прот 17'!AX43</f>
        <v>0</v>
      </c>
      <c r="N47" s="77">
        <f>'[6]новый 2022__863-пП+Прот 17'!AY43</f>
        <v>0</v>
      </c>
      <c r="O47" s="77">
        <f>'[6]новый 2022__863-пП+Прот 17'!AZ43</f>
        <v>0</v>
      </c>
      <c r="P47" s="86">
        <f t="shared" si="4"/>
        <v>0</v>
      </c>
      <c r="Q47" s="87"/>
      <c r="R47" s="86">
        <f t="shared" si="1"/>
        <v>0</v>
      </c>
      <c r="T47" s="88"/>
    </row>
    <row r="48" spans="1:20" ht="56.25" x14ac:dyDescent="0.3">
      <c r="A48" s="99">
        <v>34</v>
      </c>
      <c r="B48" s="89" t="s">
        <v>73</v>
      </c>
      <c r="C48" s="77">
        <f>'[6]новый 2022__863-пП+Прот 17'!AN44</f>
        <v>0</v>
      </c>
      <c r="D48" s="77">
        <f>'[6]новый 2022__863-пП+Прот 17'!AO44</f>
        <v>-514</v>
      </c>
      <c r="E48" s="77">
        <f>'[6]новый 2022__863-пП+Прот 17'!AP44</f>
        <v>0</v>
      </c>
      <c r="F48" s="77">
        <f>'[6]новый 2022__863-пП+Прот 17'!AQ44</f>
        <v>0</v>
      </c>
      <c r="G48" s="77">
        <f>'[6]новый 2022__863-пП+Прот 17'!AR44</f>
        <v>0</v>
      </c>
      <c r="H48" s="77">
        <f>'[6]новый 2022__863-пП+Прот 17'!AS44</f>
        <v>0</v>
      </c>
      <c r="I48" s="77">
        <f>'[6]новый 2022__863-пП+Прот 17'!AT44</f>
        <v>0</v>
      </c>
      <c r="J48" s="77">
        <f>'[6]новый 2022__863-пП+Прот 17'!AU44</f>
        <v>0</v>
      </c>
      <c r="K48" s="77">
        <f>'[6]новый 2022__863-пП+Прот 17'!AV44</f>
        <v>0</v>
      </c>
      <c r="L48" s="77">
        <f>'[6]новый 2022__863-пП+Прот 17'!AW44</f>
        <v>0</v>
      </c>
      <c r="M48" s="77">
        <f>'[6]новый 2022__863-пП+Прот 17'!AX44</f>
        <v>0</v>
      </c>
      <c r="N48" s="77">
        <f>'[6]новый 2022__863-пП+Прот 17'!AY44</f>
        <v>0</v>
      </c>
      <c r="O48" s="77">
        <f>'[6]новый 2022__863-пП+Прот 17'!AZ44</f>
        <v>0</v>
      </c>
      <c r="P48" s="86">
        <f t="shared" si="4"/>
        <v>-514</v>
      </c>
      <c r="Q48" s="87"/>
      <c r="R48" s="100">
        <f t="shared" si="1"/>
        <v>-514</v>
      </c>
      <c r="T48" s="88"/>
    </row>
    <row r="49" spans="1:20" ht="37.5" x14ac:dyDescent="0.3">
      <c r="A49" s="99">
        <v>35</v>
      </c>
      <c r="B49" s="89" t="s">
        <v>74</v>
      </c>
      <c r="C49" s="77">
        <f>'[6]новый 2022__863-пП+Прот 17'!AN45</f>
        <v>0</v>
      </c>
      <c r="D49" s="77">
        <f>'[6]новый 2022__863-пП+Прот 17'!AO45</f>
        <v>0</v>
      </c>
      <c r="E49" s="77">
        <f>'[6]новый 2022__863-пП+Прот 17'!AP45</f>
        <v>0</v>
      </c>
      <c r="F49" s="77">
        <f>'[6]новый 2022__863-пП+Прот 17'!AQ45</f>
        <v>0</v>
      </c>
      <c r="G49" s="77">
        <f>'[6]новый 2022__863-пП+Прот 17'!AR45</f>
        <v>0</v>
      </c>
      <c r="H49" s="77">
        <f>'[6]новый 2022__863-пП+Прот 17'!AS45</f>
        <v>0</v>
      </c>
      <c r="I49" s="77">
        <f>'[6]новый 2022__863-пП+Прот 17'!AT45</f>
        <v>0</v>
      </c>
      <c r="J49" s="77">
        <f>'[6]новый 2022__863-пП+Прот 17'!AU45</f>
        <v>0</v>
      </c>
      <c r="K49" s="77">
        <f>'[6]новый 2022__863-пП+Прот 17'!AV45</f>
        <v>0</v>
      </c>
      <c r="L49" s="77">
        <f>'[6]новый 2022__863-пП+Прот 17'!AW45</f>
        <v>0</v>
      </c>
      <c r="M49" s="77">
        <f>'[6]новый 2022__863-пП+Прот 17'!AX45</f>
        <v>0</v>
      </c>
      <c r="N49" s="77">
        <f>'[6]новый 2022__863-пП+Прот 17'!AY45</f>
        <v>0</v>
      </c>
      <c r="O49" s="77">
        <f>'[6]новый 2022__863-пП+Прот 17'!AZ45</f>
        <v>0</v>
      </c>
      <c r="P49" s="86">
        <f t="shared" si="4"/>
        <v>0</v>
      </c>
      <c r="Q49" s="87"/>
      <c r="R49" s="86">
        <f t="shared" si="1"/>
        <v>0</v>
      </c>
      <c r="T49" s="88"/>
    </row>
    <row r="50" spans="1:20" ht="56.25" x14ac:dyDescent="0.3">
      <c r="A50" s="99">
        <v>36</v>
      </c>
      <c r="B50" s="72" t="s">
        <v>75</v>
      </c>
      <c r="C50" s="77">
        <f>'[6]новый 2022__863-пП+Прот 17'!AN46</f>
        <v>0</v>
      </c>
      <c r="D50" s="77">
        <f>'[6]новый 2022__863-пП+Прот 17'!AO46</f>
        <v>0</v>
      </c>
      <c r="E50" s="77">
        <f>'[6]новый 2022__863-пП+Прот 17'!AP46</f>
        <v>0</v>
      </c>
      <c r="F50" s="77">
        <f>'[6]новый 2022__863-пП+Прот 17'!AQ46</f>
        <v>0</v>
      </c>
      <c r="G50" s="77">
        <f>'[6]новый 2022__863-пП+Прот 17'!AR46</f>
        <v>0</v>
      </c>
      <c r="H50" s="77">
        <f>'[6]новый 2022__863-пП+Прот 17'!AS46</f>
        <v>0</v>
      </c>
      <c r="I50" s="77">
        <f>'[6]новый 2022__863-пП+Прот 17'!AT46</f>
        <v>0</v>
      </c>
      <c r="J50" s="77">
        <f>'[6]новый 2022__863-пП+Прот 17'!AU46</f>
        <v>0</v>
      </c>
      <c r="K50" s="77">
        <f>'[6]новый 2022__863-пП+Прот 17'!AV46</f>
        <v>0</v>
      </c>
      <c r="L50" s="77">
        <f>'[6]новый 2022__863-пП+Прот 17'!AW46</f>
        <v>0</v>
      </c>
      <c r="M50" s="77">
        <f>'[6]новый 2022__863-пП+Прот 17'!AX46</f>
        <v>0</v>
      </c>
      <c r="N50" s="77">
        <f>'[6]новый 2022__863-пП+Прот 17'!AY46</f>
        <v>0</v>
      </c>
      <c r="O50" s="77">
        <f>'[6]новый 2022__863-пП+Прот 17'!AZ46</f>
        <v>0</v>
      </c>
      <c r="P50" s="86">
        <f t="shared" si="4"/>
        <v>0</v>
      </c>
      <c r="Q50" s="87"/>
      <c r="R50" s="86">
        <f t="shared" si="1"/>
        <v>0</v>
      </c>
      <c r="T50" s="88"/>
    </row>
    <row r="51" spans="1:20" ht="37.5" x14ac:dyDescent="0.3">
      <c r="A51" s="99">
        <v>37</v>
      </c>
      <c r="B51" s="33" t="s">
        <v>76</v>
      </c>
      <c r="C51" s="77">
        <f>'[6]новый 2022__863-пП+Прот 17'!AN47</f>
        <v>0</v>
      </c>
      <c r="D51" s="77">
        <f>'[6]новый 2022__863-пП+Прот 17'!AO47</f>
        <v>0</v>
      </c>
      <c r="E51" s="77">
        <f>'[6]новый 2022__863-пП+Прот 17'!AP47</f>
        <v>0</v>
      </c>
      <c r="F51" s="77">
        <f>'[6]новый 2022__863-пП+Прот 17'!AQ47</f>
        <v>0</v>
      </c>
      <c r="G51" s="77">
        <f>'[6]новый 2022__863-пП+Прот 17'!AR47</f>
        <v>0</v>
      </c>
      <c r="H51" s="77">
        <f>'[6]новый 2022__863-пП+Прот 17'!AS47</f>
        <v>0</v>
      </c>
      <c r="I51" s="77">
        <f>'[6]новый 2022__863-пП+Прот 17'!AT47</f>
        <v>0</v>
      </c>
      <c r="J51" s="77">
        <f>'[6]новый 2022__863-пП+Прот 17'!AU47</f>
        <v>0</v>
      </c>
      <c r="K51" s="77">
        <f>'[6]новый 2022__863-пП+Прот 17'!AV47</f>
        <v>0</v>
      </c>
      <c r="L51" s="77">
        <f>'[6]новый 2022__863-пП+Прот 17'!AW47</f>
        <v>0</v>
      </c>
      <c r="M51" s="77">
        <f>'[6]новый 2022__863-пП+Прот 17'!AX47</f>
        <v>0</v>
      </c>
      <c r="N51" s="77">
        <f>'[6]новый 2022__863-пП+Прот 17'!AY47</f>
        <v>0</v>
      </c>
      <c r="O51" s="77">
        <f>'[6]новый 2022__863-пП+Прот 17'!AZ47</f>
        <v>0</v>
      </c>
      <c r="P51" s="86">
        <f t="shared" si="4"/>
        <v>0</v>
      </c>
      <c r="Q51" s="87"/>
      <c r="R51" s="86">
        <f t="shared" si="1"/>
        <v>0</v>
      </c>
      <c r="T51" s="88"/>
    </row>
    <row r="52" spans="1:20" ht="37.5" x14ac:dyDescent="0.3">
      <c r="A52" s="99">
        <v>38</v>
      </c>
      <c r="B52" s="33" t="s">
        <v>77</v>
      </c>
      <c r="C52" s="77">
        <f>'[6]новый 2022__863-пП+Прот 17'!AN48</f>
        <v>0</v>
      </c>
      <c r="D52" s="77">
        <f>'[6]новый 2022__863-пП+Прот 17'!AO48</f>
        <v>0</v>
      </c>
      <c r="E52" s="77">
        <f>'[6]новый 2022__863-пП+Прот 17'!AP48</f>
        <v>0</v>
      </c>
      <c r="F52" s="77">
        <f>'[6]новый 2022__863-пП+Прот 17'!AQ48</f>
        <v>0</v>
      </c>
      <c r="G52" s="77">
        <f>'[6]новый 2022__863-пП+Прот 17'!AR48</f>
        <v>0</v>
      </c>
      <c r="H52" s="77">
        <f>'[6]новый 2022__863-пП+Прот 17'!AS48</f>
        <v>0</v>
      </c>
      <c r="I52" s="77">
        <f>'[6]новый 2022__863-пП+Прот 17'!AT48</f>
        <v>0</v>
      </c>
      <c r="J52" s="77">
        <f>'[6]новый 2022__863-пП+Прот 17'!AU48</f>
        <v>0</v>
      </c>
      <c r="K52" s="77">
        <f>'[6]новый 2022__863-пП+Прот 17'!AV48</f>
        <v>0</v>
      </c>
      <c r="L52" s="77">
        <f>'[6]новый 2022__863-пП+Прот 17'!AW48</f>
        <v>0</v>
      </c>
      <c r="M52" s="77">
        <f>'[6]новый 2022__863-пП+Прот 17'!AX48</f>
        <v>0</v>
      </c>
      <c r="N52" s="77">
        <f>'[6]новый 2022__863-пП+Прот 17'!AY48</f>
        <v>0</v>
      </c>
      <c r="O52" s="77">
        <f>'[6]новый 2022__863-пП+Прот 17'!AZ48</f>
        <v>0</v>
      </c>
      <c r="P52" s="86">
        <f t="shared" si="4"/>
        <v>0</v>
      </c>
      <c r="Q52" s="87"/>
      <c r="R52" s="86">
        <f t="shared" si="1"/>
        <v>0</v>
      </c>
      <c r="T52" s="88"/>
    </row>
    <row r="53" spans="1:20" ht="37.5" x14ac:dyDescent="0.3">
      <c r="A53" s="99">
        <v>39</v>
      </c>
      <c r="B53" s="33" t="s">
        <v>78</v>
      </c>
      <c r="C53" s="77">
        <f>'[6]новый 2022__863-пП+Прот 17'!AN49</f>
        <v>0</v>
      </c>
      <c r="D53" s="77">
        <f>'[6]новый 2022__863-пП+Прот 17'!AO49</f>
        <v>0</v>
      </c>
      <c r="E53" s="77">
        <f>'[6]новый 2022__863-пП+Прот 17'!AP49</f>
        <v>0</v>
      </c>
      <c r="F53" s="77">
        <f>'[6]новый 2022__863-пП+Прот 17'!AQ49</f>
        <v>0</v>
      </c>
      <c r="G53" s="77">
        <f>'[6]новый 2022__863-пП+Прот 17'!AR49</f>
        <v>0</v>
      </c>
      <c r="H53" s="77">
        <f>'[6]новый 2022__863-пП+Прот 17'!AS49</f>
        <v>0</v>
      </c>
      <c r="I53" s="77">
        <f>'[6]новый 2022__863-пП+Прот 17'!AT49</f>
        <v>0</v>
      </c>
      <c r="J53" s="77">
        <f>'[6]новый 2022__863-пП+Прот 17'!AU49</f>
        <v>0</v>
      </c>
      <c r="K53" s="77">
        <f>'[6]новый 2022__863-пП+Прот 17'!AV49</f>
        <v>0</v>
      </c>
      <c r="L53" s="77">
        <f>'[6]новый 2022__863-пП+Прот 17'!AW49</f>
        <v>0</v>
      </c>
      <c r="M53" s="77">
        <f>'[6]новый 2022__863-пП+Прот 17'!AX49</f>
        <v>0</v>
      </c>
      <c r="N53" s="77">
        <f>'[6]новый 2022__863-пП+Прот 17'!AY49</f>
        <v>0</v>
      </c>
      <c r="O53" s="77">
        <f>'[6]новый 2022__863-пП+Прот 17'!AZ49</f>
        <v>0</v>
      </c>
      <c r="P53" s="86">
        <f t="shared" si="4"/>
        <v>0</v>
      </c>
      <c r="Q53" s="87"/>
      <c r="R53" s="86">
        <f t="shared" si="1"/>
        <v>0</v>
      </c>
      <c r="T53" s="88"/>
    </row>
    <row r="54" spans="1:20" ht="56.25" x14ac:dyDescent="0.3">
      <c r="A54" s="98"/>
      <c r="B54" s="91" t="s">
        <v>79</v>
      </c>
      <c r="C54" s="92">
        <f>SUM(C29:C53)</f>
        <v>2</v>
      </c>
      <c r="D54" s="92">
        <f t="shared" ref="D54:R54" si="7">SUM(D29:D53)</f>
        <v>-514</v>
      </c>
      <c r="E54" s="92">
        <f t="shared" si="7"/>
        <v>0</v>
      </c>
      <c r="F54" s="92">
        <f t="shared" si="7"/>
        <v>0</v>
      </c>
      <c r="G54" s="92">
        <f t="shared" si="7"/>
        <v>0</v>
      </c>
      <c r="H54" s="92">
        <f t="shared" si="7"/>
        <v>0</v>
      </c>
      <c r="I54" s="92">
        <f t="shared" si="7"/>
        <v>2002</v>
      </c>
      <c r="J54" s="92">
        <f t="shared" si="7"/>
        <v>-10312</v>
      </c>
      <c r="K54" s="92">
        <f t="shared" si="7"/>
        <v>-8416</v>
      </c>
      <c r="L54" s="92">
        <f t="shared" si="7"/>
        <v>12152</v>
      </c>
      <c r="M54" s="92">
        <f t="shared" si="7"/>
        <v>0</v>
      </c>
      <c r="N54" s="92">
        <f t="shared" si="7"/>
        <v>0</v>
      </c>
      <c r="O54" s="92">
        <f t="shared" si="7"/>
        <v>0</v>
      </c>
      <c r="P54" s="92">
        <f t="shared" si="7"/>
        <v>-5086</v>
      </c>
      <c r="Q54" s="92">
        <f t="shared" si="7"/>
        <v>0</v>
      </c>
      <c r="R54" s="92">
        <f t="shared" si="7"/>
        <v>-5086</v>
      </c>
      <c r="T54" s="94"/>
    </row>
    <row r="55" spans="1:20" ht="22.5" x14ac:dyDescent="0.3">
      <c r="A55" s="98"/>
      <c r="B55" s="91" t="s">
        <v>80</v>
      </c>
      <c r="C55" s="92">
        <f>C54+C28+C24+C17</f>
        <v>399</v>
      </c>
      <c r="D55" s="92">
        <f t="shared" ref="D55:R55" si="8">D54+D28+D24+D17</f>
        <v>0</v>
      </c>
      <c r="E55" s="92">
        <f t="shared" si="8"/>
        <v>0</v>
      </c>
      <c r="F55" s="92">
        <f t="shared" si="8"/>
        <v>0</v>
      </c>
      <c r="G55" s="92">
        <f t="shared" si="8"/>
        <v>0</v>
      </c>
      <c r="H55" s="92">
        <f t="shared" si="8"/>
        <v>0</v>
      </c>
      <c r="I55" s="92">
        <f t="shared" si="8"/>
        <v>4514</v>
      </c>
      <c r="J55" s="92">
        <f t="shared" si="8"/>
        <v>-14630</v>
      </c>
      <c r="K55" s="92">
        <f t="shared" si="8"/>
        <v>-10480</v>
      </c>
      <c r="L55" s="92">
        <f t="shared" si="8"/>
        <v>13771</v>
      </c>
      <c r="M55" s="92">
        <f t="shared" si="8"/>
        <v>0</v>
      </c>
      <c r="N55" s="92">
        <f t="shared" si="8"/>
        <v>0</v>
      </c>
      <c r="O55" s="92">
        <f t="shared" si="8"/>
        <v>3329</v>
      </c>
      <c r="P55" s="92">
        <f t="shared" si="8"/>
        <v>-3097</v>
      </c>
      <c r="Q55" s="92">
        <f t="shared" si="8"/>
        <v>-525</v>
      </c>
      <c r="R55" s="92">
        <f t="shared" si="8"/>
        <v>-3622</v>
      </c>
      <c r="T55" s="94"/>
    </row>
    <row r="56" spans="1:20" ht="22.5" x14ac:dyDescent="0.3">
      <c r="A56" s="84">
        <v>40</v>
      </c>
      <c r="B56" s="89" t="s">
        <v>150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86">
        <f t="shared" ref="P56" si="9">SUM(C56:O56)</f>
        <v>0</v>
      </c>
      <c r="Q56" s="87">
        <v>0</v>
      </c>
      <c r="R56" s="86">
        <f t="shared" si="1"/>
        <v>0</v>
      </c>
      <c r="T56" s="88"/>
    </row>
    <row r="57" spans="1:20" ht="22.5" x14ac:dyDescent="0.3">
      <c r="A57" s="98"/>
      <c r="B57" s="91" t="s">
        <v>82</v>
      </c>
      <c r="C57" s="92">
        <f>C56</f>
        <v>0</v>
      </c>
      <c r="D57" s="92">
        <f t="shared" ref="D57:R57" si="10">D56</f>
        <v>0</v>
      </c>
      <c r="E57" s="92">
        <f t="shared" si="10"/>
        <v>0</v>
      </c>
      <c r="F57" s="92">
        <f t="shared" si="10"/>
        <v>0</v>
      </c>
      <c r="G57" s="92">
        <f t="shared" si="10"/>
        <v>0</v>
      </c>
      <c r="H57" s="92">
        <f t="shared" si="10"/>
        <v>0</v>
      </c>
      <c r="I57" s="92">
        <f t="shared" si="10"/>
        <v>0</v>
      </c>
      <c r="J57" s="92">
        <f t="shared" si="10"/>
        <v>0</v>
      </c>
      <c r="K57" s="92">
        <f t="shared" si="10"/>
        <v>0</v>
      </c>
      <c r="L57" s="92">
        <f t="shared" si="10"/>
        <v>0</v>
      </c>
      <c r="M57" s="92">
        <f t="shared" si="10"/>
        <v>0</v>
      </c>
      <c r="N57" s="92">
        <f t="shared" si="10"/>
        <v>0</v>
      </c>
      <c r="O57" s="92">
        <f t="shared" si="10"/>
        <v>0</v>
      </c>
      <c r="P57" s="92">
        <f t="shared" si="10"/>
        <v>0</v>
      </c>
      <c r="Q57" s="92">
        <f t="shared" si="10"/>
        <v>0</v>
      </c>
      <c r="R57" s="92">
        <f t="shared" si="10"/>
        <v>0</v>
      </c>
      <c r="T57" s="94"/>
    </row>
    <row r="58" spans="1:20" ht="22.5" x14ac:dyDescent="0.3">
      <c r="A58" s="99">
        <v>41</v>
      </c>
      <c r="B58" s="89" t="s">
        <v>83</v>
      </c>
      <c r="C58" s="77">
        <f>'[6]новый 2022__863-пП+Прот 17'!AN54</f>
        <v>0</v>
      </c>
      <c r="D58" s="77">
        <f>'[6]новый 2022__863-пП+Прот 17'!AO54</f>
        <v>0</v>
      </c>
      <c r="E58" s="77">
        <f>'[6]новый 2022__863-пП+Прот 17'!AP54</f>
        <v>0</v>
      </c>
      <c r="F58" s="77">
        <f>'[6]новый 2022__863-пП+Прот 17'!AQ54</f>
        <v>0</v>
      </c>
      <c r="G58" s="77">
        <f>'[6]новый 2022__863-пП+Прот 17'!AR54</f>
        <v>0</v>
      </c>
      <c r="H58" s="77">
        <f>'[6]новый 2022__863-пП+Прот 17'!AS54</f>
        <v>0</v>
      </c>
      <c r="I58" s="77">
        <f>'[6]новый 2022__863-пП+Прот 17'!AT54</f>
        <v>0</v>
      </c>
      <c r="J58" s="77">
        <f>'[6]новый 2022__863-пП+Прот 17'!AU54</f>
        <v>0</v>
      </c>
      <c r="K58" s="77">
        <f>'[6]новый 2022__863-пП+Прот 17'!AV54</f>
        <v>2188</v>
      </c>
      <c r="L58" s="77">
        <f>'[6]новый 2022__863-пП+Прот 17'!AW54</f>
        <v>0</v>
      </c>
      <c r="M58" s="77">
        <f>'[6]новый 2022__863-пП+Прот 17'!AX54</f>
        <v>0</v>
      </c>
      <c r="N58" s="77">
        <f>'[6]новый 2022__863-пП+Прот 17'!AY54</f>
        <v>0</v>
      </c>
      <c r="O58" s="77">
        <f>'[6]новый 2022__863-пП+Прот 17'!AZ54</f>
        <v>0</v>
      </c>
      <c r="P58" s="86">
        <f t="shared" ref="P58:P62" si="11">SUM(C58:O58)</f>
        <v>2188</v>
      </c>
      <c r="Q58" s="87">
        <v>0</v>
      </c>
      <c r="R58" s="86">
        <f t="shared" si="1"/>
        <v>2188</v>
      </c>
      <c r="T58" s="88"/>
    </row>
    <row r="59" spans="1:20" ht="22.5" x14ac:dyDescent="0.3">
      <c r="A59" s="99">
        <v>42</v>
      </c>
      <c r="B59" s="89" t="s">
        <v>84</v>
      </c>
      <c r="C59" s="77">
        <f>'[6]новый 2022__863-пП+Прот 17'!AN55</f>
        <v>0</v>
      </c>
      <c r="D59" s="77">
        <f>'[6]новый 2022__863-пП+Прот 17'!AO55</f>
        <v>0</v>
      </c>
      <c r="E59" s="77">
        <f>'[6]новый 2022__863-пП+Прот 17'!AP55</f>
        <v>0</v>
      </c>
      <c r="F59" s="77">
        <f>'[6]новый 2022__863-пП+Прот 17'!AQ55</f>
        <v>0</v>
      </c>
      <c r="G59" s="77">
        <f>'[6]новый 2022__863-пП+Прот 17'!AR55</f>
        <v>0</v>
      </c>
      <c r="H59" s="77">
        <f>'[6]новый 2022__863-пП+Прот 17'!AS55</f>
        <v>0</v>
      </c>
      <c r="I59" s="77">
        <f>'[6]новый 2022__863-пП+Прот 17'!AT55</f>
        <v>0</v>
      </c>
      <c r="J59" s="77">
        <f>'[6]новый 2022__863-пП+Прот 17'!AU55</f>
        <v>0</v>
      </c>
      <c r="K59" s="77">
        <f>'[6]новый 2022__863-пП+Прот 17'!AV55</f>
        <v>0</v>
      </c>
      <c r="L59" s="77">
        <f>'[6]новый 2022__863-пП+Прот 17'!AW55</f>
        <v>0</v>
      </c>
      <c r="M59" s="77">
        <f>'[6]новый 2022__863-пП+Прот 17'!AX55</f>
        <v>0</v>
      </c>
      <c r="N59" s="77">
        <f>'[6]новый 2022__863-пП+Прот 17'!AY55</f>
        <v>0</v>
      </c>
      <c r="O59" s="77">
        <f>'[6]новый 2022__863-пП+Прот 17'!AZ55</f>
        <v>0</v>
      </c>
      <c r="P59" s="86">
        <f t="shared" si="11"/>
        <v>0</v>
      </c>
      <c r="Q59" s="87">
        <v>0</v>
      </c>
      <c r="R59" s="86">
        <f t="shared" si="1"/>
        <v>0</v>
      </c>
      <c r="T59" s="88"/>
    </row>
    <row r="60" spans="1:20" ht="22.5" x14ac:dyDescent="0.3">
      <c r="A60" s="99">
        <v>43</v>
      </c>
      <c r="B60" s="89" t="s">
        <v>85</v>
      </c>
      <c r="C60" s="77">
        <f>'[6]новый 2022__863-пП+Прот 17'!AN56</f>
        <v>0</v>
      </c>
      <c r="D60" s="77">
        <f>'[6]новый 2022__863-пП+Прот 17'!AO56</f>
        <v>0</v>
      </c>
      <c r="E60" s="77">
        <f>'[6]новый 2022__863-пП+Прот 17'!AP56</f>
        <v>0</v>
      </c>
      <c r="F60" s="77">
        <f>'[6]новый 2022__863-пП+Прот 17'!AQ56</f>
        <v>0</v>
      </c>
      <c r="G60" s="77">
        <f>'[6]новый 2022__863-пП+Прот 17'!AR56</f>
        <v>0</v>
      </c>
      <c r="H60" s="77">
        <f>'[6]новый 2022__863-пП+Прот 17'!AS56</f>
        <v>0</v>
      </c>
      <c r="I60" s="77">
        <f>'[6]новый 2022__863-пП+Прот 17'!AT56</f>
        <v>0</v>
      </c>
      <c r="J60" s="77">
        <f>'[6]новый 2022__863-пП+Прот 17'!AU56</f>
        <v>0</v>
      </c>
      <c r="K60" s="77">
        <f>'[6]новый 2022__863-пП+Прот 17'!AV56</f>
        <v>0</v>
      </c>
      <c r="L60" s="77">
        <f>'[6]новый 2022__863-пП+Прот 17'!AW56</f>
        <v>0</v>
      </c>
      <c r="M60" s="77">
        <f>'[6]новый 2022__863-пП+Прот 17'!AX56</f>
        <v>0</v>
      </c>
      <c r="N60" s="77">
        <f>'[6]новый 2022__863-пП+Прот 17'!AY56</f>
        <v>0</v>
      </c>
      <c r="O60" s="77">
        <f>'[6]новый 2022__863-пП+Прот 17'!AZ56</f>
        <v>0</v>
      </c>
      <c r="P60" s="86">
        <f t="shared" si="11"/>
        <v>0</v>
      </c>
      <c r="Q60" s="87">
        <v>0</v>
      </c>
      <c r="R60" s="86">
        <f t="shared" si="1"/>
        <v>0</v>
      </c>
      <c r="T60" s="88"/>
    </row>
    <row r="61" spans="1:20" ht="22.5" x14ac:dyDescent="0.3">
      <c r="A61" s="99">
        <v>44</v>
      </c>
      <c r="B61" s="89" t="s">
        <v>86</v>
      </c>
      <c r="C61" s="77">
        <f>'[6]новый 2022__863-пП+Прот 17'!AN57</f>
        <v>0</v>
      </c>
      <c r="D61" s="77">
        <f>'[6]новый 2022__863-пП+Прот 17'!AO57</f>
        <v>0</v>
      </c>
      <c r="E61" s="77">
        <f>'[6]новый 2022__863-пП+Прот 17'!AP57</f>
        <v>0</v>
      </c>
      <c r="F61" s="77">
        <f>'[6]новый 2022__863-пП+Прот 17'!AQ57</f>
        <v>0</v>
      </c>
      <c r="G61" s="77">
        <f>'[6]новый 2022__863-пП+Прот 17'!AR57</f>
        <v>0</v>
      </c>
      <c r="H61" s="77">
        <f>'[6]новый 2022__863-пП+Прот 17'!AS57</f>
        <v>0</v>
      </c>
      <c r="I61" s="77">
        <f>'[6]новый 2022__863-пП+Прот 17'!AT57</f>
        <v>0</v>
      </c>
      <c r="J61" s="77">
        <f>'[6]новый 2022__863-пП+Прот 17'!AU57</f>
        <v>0</v>
      </c>
      <c r="K61" s="77">
        <f>'[6]новый 2022__863-пП+Прот 17'!AV57</f>
        <v>0</v>
      </c>
      <c r="L61" s="77">
        <f>'[6]новый 2022__863-пП+Прот 17'!AW57</f>
        <v>0</v>
      </c>
      <c r="M61" s="77">
        <f>'[6]новый 2022__863-пП+Прот 17'!AX57</f>
        <v>0</v>
      </c>
      <c r="N61" s="77">
        <f>'[6]новый 2022__863-пП+Прот 17'!AY57</f>
        <v>0</v>
      </c>
      <c r="O61" s="77">
        <f>'[6]новый 2022__863-пП+Прот 17'!AZ57</f>
        <v>0</v>
      </c>
      <c r="P61" s="86">
        <f t="shared" si="11"/>
        <v>0</v>
      </c>
      <c r="Q61" s="87">
        <v>0</v>
      </c>
      <c r="R61" s="86">
        <f t="shared" si="1"/>
        <v>0</v>
      </c>
      <c r="T61" s="88"/>
    </row>
    <row r="62" spans="1:20" ht="37.5" x14ac:dyDescent="0.3">
      <c r="A62" s="99">
        <v>45</v>
      </c>
      <c r="B62" s="101" t="s">
        <v>87</v>
      </c>
      <c r="C62" s="77">
        <f>'[6]новый 2022__863-пП+Прот 17'!AN58</f>
        <v>0</v>
      </c>
      <c r="D62" s="77">
        <f>'[6]новый 2022__863-пП+Прот 17'!AO58</f>
        <v>0</v>
      </c>
      <c r="E62" s="77">
        <f>'[6]новый 2022__863-пП+Прот 17'!AP58</f>
        <v>0</v>
      </c>
      <c r="F62" s="77">
        <f>'[6]новый 2022__863-пП+Прот 17'!AQ58</f>
        <v>0</v>
      </c>
      <c r="G62" s="77">
        <f>'[6]новый 2022__863-пП+Прот 17'!AR58</f>
        <v>0</v>
      </c>
      <c r="H62" s="77">
        <f>'[6]новый 2022__863-пП+Прот 17'!AS58</f>
        <v>0</v>
      </c>
      <c r="I62" s="77">
        <f>'[6]новый 2022__863-пП+Прот 17'!AT58</f>
        <v>0</v>
      </c>
      <c r="J62" s="77">
        <f>'[6]новый 2022__863-пП+Прот 17'!AU58</f>
        <v>0</v>
      </c>
      <c r="K62" s="77">
        <f>'[6]новый 2022__863-пП+Прот 17'!AV58</f>
        <v>827</v>
      </c>
      <c r="L62" s="77">
        <f>'[6]новый 2022__863-пП+Прот 17'!AW58</f>
        <v>0</v>
      </c>
      <c r="M62" s="77">
        <f>'[6]новый 2022__863-пП+Прот 17'!AX58</f>
        <v>0</v>
      </c>
      <c r="N62" s="77">
        <f>'[6]новый 2022__863-пП+Прот 17'!AY58</f>
        <v>0</v>
      </c>
      <c r="O62" s="77">
        <f>'[6]новый 2022__863-пП+Прот 17'!AZ58</f>
        <v>0</v>
      </c>
      <c r="P62" s="86">
        <f t="shared" si="11"/>
        <v>827</v>
      </c>
      <c r="Q62" s="87">
        <v>0</v>
      </c>
      <c r="R62" s="86">
        <f t="shared" si="1"/>
        <v>827</v>
      </c>
      <c r="T62" s="88"/>
    </row>
    <row r="63" spans="1:20" ht="31.5" x14ac:dyDescent="0.3">
      <c r="A63" s="98"/>
      <c r="B63" s="102" t="s">
        <v>88</v>
      </c>
      <c r="C63" s="92">
        <f>SUM(C58:C62)</f>
        <v>0</v>
      </c>
      <c r="D63" s="92">
        <f t="shared" ref="D63:R63" si="12">SUM(D58:D62)</f>
        <v>0</v>
      </c>
      <c r="E63" s="92">
        <f t="shared" si="12"/>
        <v>0</v>
      </c>
      <c r="F63" s="92">
        <f t="shared" si="12"/>
        <v>0</v>
      </c>
      <c r="G63" s="92">
        <f t="shared" si="12"/>
        <v>0</v>
      </c>
      <c r="H63" s="92">
        <f t="shared" si="12"/>
        <v>0</v>
      </c>
      <c r="I63" s="92">
        <f t="shared" si="12"/>
        <v>0</v>
      </c>
      <c r="J63" s="92">
        <f t="shared" si="12"/>
        <v>0</v>
      </c>
      <c r="K63" s="92">
        <f t="shared" si="12"/>
        <v>3015</v>
      </c>
      <c r="L63" s="92">
        <f t="shared" si="12"/>
        <v>0</v>
      </c>
      <c r="M63" s="92">
        <f t="shared" si="12"/>
        <v>0</v>
      </c>
      <c r="N63" s="92">
        <f t="shared" si="12"/>
        <v>0</v>
      </c>
      <c r="O63" s="92">
        <f t="shared" si="12"/>
        <v>0</v>
      </c>
      <c r="P63" s="92">
        <f t="shared" si="12"/>
        <v>3015</v>
      </c>
      <c r="Q63" s="92">
        <f t="shared" si="12"/>
        <v>0</v>
      </c>
      <c r="R63" s="92">
        <f t="shared" si="12"/>
        <v>3015</v>
      </c>
      <c r="T63" s="94"/>
    </row>
    <row r="64" spans="1:20" ht="22.5" x14ac:dyDescent="0.3">
      <c r="A64" s="99">
        <v>46</v>
      </c>
      <c r="B64" s="89" t="s">
        <v>89</v>
      </c>
      <c r="C64" s="77">
        <f>'[6]новый 2022__863-пП+Прот 17'!AN60</f>
        <v>0</v>
      </c>
      <c r="D64" s="77">
        <f>'[6]новый 2022__863-пП+Прот 17'!AO60</f>
        <v>0</v>
      </c>
      <c r="E64" s="77">
        <f>'[6]новый 2022__863-пП+Прот 17'!AP60</f>
        <v>0</v>
      </c>
      <c r="F64" s="77">
        <f>'[6]новый 2022__863-пП+Прот 17'!AQ60</f>
        <v>0</v>
      </c>
      <c r="G64" s="77">
        <f>'[6]новый 2022__863-пП+Прот 17'!AR60</f>
        <v>0</v>
      </c>
      <c r="H64" s="77">
        <f>'[6]новый 2022__863-пП+Прот 17'!AS60</f>
        <v>0</v>
      </c>
      <c r="I64" s="77">
        <f>'[6]новый 2022__863-пП+Прот 17'!AT60</f>
        <v>0</v>
      </c>
      <c r="J64" s="77">
        <f>'[6]новый 2022__863-пП+Прот 17'!AU60</f>
        <v>0</v>
      </c>
      <c r="K64" s="77">
        <f>'[6]новый 2022__863-пП+Прот 17'!AV60</f>
        <v>0</v>
      </c>
      <c r="L64" s="77">
        <f>'[6]новый 2022__863-пП+Прот 17'!AW60</f>
        <v>0</v>
      </c>
      <c r="M64" s="77">
        <f>'[6]новый 2022__863-пП+Прот 17'!AX60</f>
        <v>0</v>
      </c>
      <c r="N64" s="77">
        <f>'[6]новый 2022__863-пП+Прот 17'!AY60</f>
        <v>0</v>
      </c>
      <c r="O64" s="77">
        <f>'[6]новый 2022__863-пП+Прот 17'!AZ60</f>
        <v>0</v>
      </c>
      <c r="P64" s="86">
        <f t="shared" ref="P64:P102" si="13">SUM(C64:O64)</f>
        <v>0</v>
      </c>
      <c r="Q64" s="87">
        <v>0</v>
      </c>
      <c r="R64" s="86">
        <f t="shared" si="1"/>
        <v>0</v>
      </c>
      <c r="T64" s="88"/>
    </row>
    <row r="65" spans="1:20" ht="37.5" x14ac:dyDescent="0.3">
      <c r="A65" s="99">
        <v>47</v>
      </c>
      <c r="B65" s="89" t="s">
        <v>90</v>
      </c>
      <c r="C65" s="77">
        <f>'[6]новый 2022__863-пП+Прот 17'!AN61</f>
        <v>0</v>
      </c>
      <c r="D65" s="77">
        <f>'[6]новый 2022__863-пП+Прот 17'!AO61</f>
        <v>0</v>
      </c>
      <c r="E65" s="77">
        <f>'[6]новый 2022__863-пП+Прот 17'!AP61</f>
        <v>0</v>
      </c>
      <c r="F65" s="77">
        <f>'[6]новый 2022__863-пП+Прот 17'!AQ61</f>
        <v>0</v>
      </c>
      <c r="G65" s="77">
        <f>'[6]новый 2022__863-пП+Прот 17'!AR61</f>
        <v>0</v>
      </c>
      <c r="H65" s="77">
        <f>'[6]новый 2022__863-пП+Прот 17'!AS61</f>
        <v>0</v>
      </c>
      <c r="I65" s="77">
        <f>'[6]новый 2022__863-пП+Прот 17'!AT61</f>
        <v>0</v>
      </c>
      <c r="J65" s="77">
        <f>'[6]новый 2022__863-пП+Прот 17'!AU61</f>
        <v>0</v>
      </c>
      <c r="K65" s="77">
        <f>'[6]новый 2022__863-пП+Прот 17'!AV61</f>
        <v>607</v>
      </c>
      <c r="L65" s="77">
        <f>'[6]новый 2022__863-пП+Прот 17'!AW61</f>
        <v>0</v>
      </c>
      <c r="M65" s="77">
        <f>'[6]новый 2022__863-пП+Прот 17'!AX61</f>
        <v>0</v>
      </c>
      <c r="N65" s="77">
        <f>'[6]новый 2022__863-пП+Прот 17'!AY61</f>
        <v>0</v>
      </c>
      <c r="O65" s="77">
        <f>'[6]новый 2022__863-пП+Прот 17'!AZ61</f>
        <v>0</v>
      </c>
      <c r="P65" s="86">
        <f t="shared" si="13"/>
        <v>607</v>
      </c>
      <c r="Q65" s="87">
        <v>0</v>
      </c>
      <c r="R65" s="86">
        <f>Q65+P65</f>
        <v>607</v>
      </c>
      <c r="T65" s="88"/>
    </row>
    <row r="66" spans="1:20" ht="22.5" x14ac:dyDescent="0.3">
      <c r="A66" s="99">
        <v>48</v>
      </c>
      <c r="B66" s="89" t="s">
        <v>91</v>
      </c>
      <c r="C66" s="77">
        <f>'[6]новый 2022__863-пП+Прот 17'!AN62</f>
        <v>0</v>
      </c>
      <c r="D66" s="77">
        <f>'[6]новый 2022__863-пП+Прот 17'!AO62</f>
        <v>0</v>
      </c>
      <c r="E66" s="77">
        <f>'[6]новый 2022__863-пП+Прот 17'!AP62</f>
        <v>0</v>
      </c>
      <c r="F66" s="77">
        <f>'[6]новый 2022__863-пП+Прот 17'!AQ62</f>
        <v>0</v>
      </c>
      <c r="G66" s="77">
        <f>'[6]новый 2022__863-пП+Прот 17'!AR62</f>
        <v>0</v>
      </c>
      <c r="H66" s="77">
        <f>'[6]новый 2022__863-пП+Прот 17'!AS62</f>
        <v>0</v>
      </c>
      <c r="I66" s="77">
        <f>'[6]новый 2022__863-пП+Прот 17'!AT62</f>
        <v>0</v>
      </c>
      <c r="J66" s="77">
        <f>'[6]новый 2022__863-пП+Прот 17'!AU62</f>
        <v>0</v>
      </c>
      <c r="K66" s="77">
        <f>'[6]новый 2022__863-пП+Прот 17'!AV62</f>
        <v>0</v>
      </c>
      <c r="L66" s="77">
        <f>'[6]новый 2022__863-пП+Прот 17'!AW62</f>
        <v>0</v>
      </c>
      <c r="M66" s="77">
        <f>'[6]новый 2022__863-пП+Прот 17'!AX62</f>
        <v>0</v>
      </c>
      <c r="N66" s="77">
        <f>'[6]новый 2022__863-пП+Прот 17'!AY62</f>
        <v>0</v>
      </c>
      <c r="O66" s="77">
        <f>'[6]новый 2022__863-пП+Прот 17'!AZ62</f>
        <v>0</v>
      </c>
      <c r="P66" s="86">
        <f t="shared" si="13"/>
        <v>0</v>
      </c>
      <c r="Q66" s="87">
        <v>0</v>
      </c>
      <c r="R66" s="86">
        <f t="shared" si="1"/>
        <v>0</v>
      </c>
      <c r="T66" s="88"/>
    </row>
    <row r="67" spans="1:20" ht="22.5" x14ac:dyDescent="0.3">
      <c r="A67" s="99">
        <v>49</v>
      </c>
      <c r="B67" s="101" t="s">
        <v>92</v>
      </c>
      <c r="C67" s="77">
        <f>'[6]новый 2022__863-пП+Прот 17'!AN63</f>
        <v>0</v>
      </c>
      <c r="D67" s="77">
        <f>'[6]новый 2022__863-пП+Прот 17'!AO63</f>
        <v>0</v>
      </c>
      <c r="E67" s="77">
        <f>'[6]новый 2022__863-пП+Прот 17'!AP63</f>
        <v>0</v>
      </c>
      <c r="F67" s="77">
        <f>'[6]новый 2022__863-пП+Прот 17'!AQ63</f>
        <v>0</v>
      </c>
      <c r="G67" s="77">
        <f>'[6]новый 2022__863-пП+Прот 17'!AR63</f>
        <v>0</v>
      </c>
      <c r="H67" s="77">
        <f>'[6]новый 2022__863-пП+Прот 17'!AS63</f>
        <v>0</v>
      </c>
      <c r="I67" s="77">
        <f>'[6]новый 2022__863-пП+Прот 17'!AT63</f>
        <v>0</v>
      </c>
      <c r="J67" s="77">
        <f>'[6]новый 2022__863-пП+Прот 17'!AU63</f>
        <v>0</v>
      </c>
      <c r="K67" s="77">
        <f>'[6]новый 2022__863-пП+Прот 17'!AV63</f>
        <v>0</v>
      </c>
      <c r="L67" s="77">
        <f>'[6]новый 2022__863-пП+Прот 17'!AW63</f>
        <v>0</v>
      </c>
      <c r="M67" s="77">
        <f>'[6]новый 2022__863-пП+Прот 17'!AX63</f>
        <v>0</v>
      </c>
      <c r="N67" s="77">
        <f>'[6]новый 2022__863-пП+Прот 17'!AY63</f>
        <v>0</v>
      </c>
      <c r="O67" s="77">
        <f>'[6]новый 2022__863-пП+Прот 17'!AZ63</f>
        <v>0</v>
      </c>
      <c r="P67" s="86">
        <f t="shared" si="13"/>
        <v>0</v>
      </c>
      <c r="Q67" s="87">
        <v>0</v>
      </c>
      <c r="R67" s="86">
        <f t="shared" si="1"/>
        <v>0</v>
      </c>
      <c r="T67" s="88"/>
    </row>
    <row r="68" spans="1:20" ht="22.5" x14ac:dyDescent="0.3">
      <c r="A68" s="99">
        <v>50</v>
      </c>
      <c r="B68" s="89" t="s">
        <v>93</v>
      </c>
      <c r="C68" s="77">
        <f>'[6]новый 2022__863-пП+Прот 17'!AN64</f>
        <v>0</v>
      </c>
      <c r="D68" s="77">
        <f>'[6]новый 2022__863-пП+Прот 17'!AO64</f>
        <v>0</v>
      </c>
      <c r="E68" s="77">
        <f>'[6]новый 2022__863-пП+Прот 17'!AP64</f>
        <v>0</v>
      </c>
      <c r="F68" s="77">
        <f>'[6]новый 2022__863-пП+Прот 17'!AQ64</f>
        <v>0</v>
      </c>
      <c r="G68" s="77">
        <f>'[6]новый 2022__863-пП+Прот 17'!AR64</f>
        <v>0</v>
      </c>
      <c r="H68" s="77">
        <f>'[6]новый 2022__863-пП+Прот 17'!AS64</f>
        <v>0</v>
      </c>
      <c r="I68" s="77">
        <f>'[6]новый 2022__863-пП+Прот 17'!AT64</f>
        <v>0</v>
      </c>
      <c r="J68" s="77">
        <f>'[6]новый 2022__863-пП+Прот 17'!AU64</f>
        <v>0</v>
      </c>
      <c r="K68" s="77">
        <f>'[6]новый 2022__863-пП+Прот 17'!AV64</f>
        <v>0</v>
      </c>
      <c r="L68" s="77">
        <f>'[6]новый 2022__863-пП+Прот 17'!AW64</f>
        <v>0</v>
      </c>
      <c r="M68" s="77">
        <f>'[6]новый 2022__863-пП+Прот 17'!AX64</f>
        <v>0</v>
      </c>
      <c r="N68" s="77">
        <f>'[6]новый 2022__863-пП+Прот 17'!AY64</f>
        <v>0</v>
      </c>
      <c r="O68" s="77">
        <f>'[6]новый 2022__863-пП+Прот 17'!AZ64</f>
        <v>0</v>
      </c>
      <c r="P68" s="86">
        <f t="shared" si="13"/>
        <v>0</v>
      </c>
      <c r="Q68" s="87">
        <v>0</v>
      </c>
      <c r="R68" s="86">
        <f t="shared" si="1"/>
        <v>0</v>
      </c>
      <c r="T68" s="88"/>
    </row>
    <row r="69" spans="1:20" ht="22.5" x14ac:dyDescent="0.3">
      <c r="A69" s="99">
        <v>51</v>
      </c>
      <c r="B69" s="101" t="s">
        <v>94</v>
      </c>
      <c r="C69" s="77">
        <f>'[6]новый 2022__863-пП+Прот 17'!AN65</f>
        <v>0</v>
      </c>
      <c r="D69" s="77">
        <f>'[6]новый 2022__863-пП+Прот 17'!AO65</f>
        <v>0</v>
      </c>
      <c r="E69" s="77">
        <f>'[6]новый 2022__863-пП+Прот 17'!AP65</f>
        <v>0</v>
      </c>
      <c r="F69" s="77">
        <f>'[6]новый 2022__863-пП+Прот 17'!AQ65</f>
        <v>0</v>
      </c>
      <c r="G69" s="77">
        <f>'[6]новый 2022__863-пП+Прот 17'!AR65</f>
        <v>0</v>
      </c>
      <c r="H69" s="77">
        <f>'[6]новый 2022__863-пП+Прот 17'!AS65</f>
        <v>0</v>
      </c>
      <c r="I69" s="77">
        <f>'[6]новый 2022__863-пП+Прот 17'!AT65</f>
        <v>0</v>
      </c>
      <c r="J69" s="77">
        <f>'[6]новый 2022__863-пП+Прот 17'!AU65</f>
        <v>0</v>
      </c>
      <c r="K69" s="77">
        <f>'[6]новый 2022__863-пП+Прот 17'!AV65</f>
        <v>0</v>
      </c>
      <c r="L69" s="77">
        <f>'[6]новый 2022__863-пП+Прот 17'!AW65</f>
        <v>0</v>
      </c>
      <c r="M69" s="77">
        <f>'[6]новый 2022__863-пП+Прот 17'!AX65</f>
        <v>0</v>
      </c>
      <c r="N69" s="77">
        <f>'[6]новый 2022__863-пП+Прот 17'!AY65</f>
        <v>0</v>
      </c>
      <c r="O69" s="77">
        <f>'[6]новый 2022__863-пП+Прот 17'!AZ65</f>
        <v>0</v>
      </c>
      <c r="P69" s="86">
        <f t="shared" si="13"/>
        <v>0</v>
      </c>
      <c r="Q69" s="87">
        <v>0</v>
      </c>
      <c r="R69" s="86">
        <f t="shared" si="1"/>
        <v>0</v>
      </c>
      <c r="T69" s="88"/>
    </row>
    <row r="70" spans="1:20" ht="22.5" x14ac:dyDescent="0.3">
      <c r="A70" s="99">
        <v>52</v>
      </c>
      <c r="B70" s="89" t="s">
        <v>95</v>
      </c>
      <c r="C70" s="77">
        <f>'[6]новый 2022__863-пП+Прот 17'!AN66</f>
        <v>0</v>
      </c>
      <c r="D70" s="77">
        <f>'[6]новый 2022__863-пП+Прот 17'!AO66</f>
        <v>0</v>
      </c>
      <c r="E70" s="77">
        <f>'[6]новый 2022__863-пП+Прот 17'!AP66</f>
        <v>0</v>
      </c>
      <c r="F70" s="77">
        <f>'[6]новый 2022__863-пП+Прот 17'!AQ66</f>
        <v>0</v>
      </c>
      <c r="G70" s="77">
        <f>'[6]новый 2022__863-пП+Прот 17'!AR66</f>
        <v>0</v>
      </c>
      <c r="H70" s="77">
        <f>'[6]новый 2022__863-пП+Прот 17'!AS66</f>
        <v>0</v>
      </c>
      <c r="I70" s="77">
        <f>'[6]новый 2022__863-пП+Прот 17'!AT66</f>
        <v>0</v>
      </c>
      <c r="J70" s="77">
        <f>'[6]новый 2022__863-пП+Прот 17'!AU66</f>
        <v>0</v>
      </c>
      <c r="K70" s="77">
        <f>'[6]новый 2022__863-пП+Прот 17'!AV66</f>
        <v>0</v>
      </c>
      <c r="L70" s="77">
        <f>'[6]новый 2022__863-пП+Прот 17'!AW66</f>
        <v>0</v>
      </c>
      <c r="M70" s="77">
        <f>'[6]новый 2022__863-пП+Прот 17'!AX66</f>
        <v>0</v>
      </c>
      <c r="N70" s="77">
        <f>'[6]новый 2022__863-пП+Прот 17'!AY66</f>
        <v>0</v>
      </c>
      <c r="O70" s="77">
        <f>'[6]новый 2022__863-пП+Прот 17'!AZ66</f>
        <v>0</v>
      </c>
      <c r="P70" s="86">
        <f t="shared" si="13"/>
        <v>0</v>
      </c>
      <c r="Q70" s="87">
        <v>0</v>
      </c>
      <c r="R70" s="86">
        <f t="shared" si="1"/>
        <v>0</v>
      </c>
      <c r="T70" s="88"/>
    </row>
    <row r="71" spans="1:20" ht="37.5" x14ac:dyDescent="0.3">
      <c r="A71" s="99">
        <v>53</v>
      </c>
      <c r="B71" s="89" t="s">
        <v>96</v>
      </c>
      <c r="C71" s="77">
        <f>'[6]новый 2022__863-пП+Прот 17'!AN67</f>
        <v>0</v>
      </c>
      <c r="D71" s="77">
        <f>'[6]новый 2022__863-пП+Прот 17'!AO67</f>
        <v>0</v>
      </c>
      <c r="E71" s="77">
        <f>'[6]новый 2022__863-пП+Прот 17'!AP67</f>
        <v>0</v>
      </c>
      <c r="F71" s="77">
        <f>'[6]новый 2022__863-пП+Прот 17'!AQ67</f>
        <v>0</v>
      </c>
      <c r="G71" s="77">
        <f>'[6]новый 2022__863-пП+Прот 17'!AR67</f>
        <v>0</v>
      </c>
      <c r="H71" s="77">
        <f>'[6]новый 2022__863-пП+Прот 17'!AS67</f>
        <v>0</v>
      </c>
      <c r="I71" s="77">
        <f>'[6]новый 2022__863-пП+Прот 17'!AT67</f>
        <v>0</v>
      </c>
      <c r="J71" s="77">
        <f>'[6]новый 2022__863-пП+Прот 17'!AU67</f>
        <v>0</v>
      </c>
      <c r="K71" s="77">
        <f>'[6]новый 2022__863-пП+Прот 17'!AV67</f>
        <v>0</v>
      </c>
      <c r="L71" s="77">
        <f>'[6]новый 2022__863-пП+Прот 17'!AW67</f>
        <v>0</v>
      </c>
      <c r="M71" s="77">
        <f>'[6]новый 2022__863-пП+Прот 17'!AX67</f>
        <v>0</v>
      </c>
      <c r="N71" s="77">
        <f>'[6]новый 2022__863-пП+Прот 17'!AY67</f>
        <v>0</v>
      </c>
      <c r="O71" s="77">
        <f>'[6]новый 2022__863-пП+Прот 17'!AZ67</f>
        <v>0</v>
      </c>
      <c r="P71" s="86">
        <f t="shared" si="13"/>
        <v>0</v>
      </c>
      <c r="Q71" s="87">
        <v>0</v>
      </c>
      <c r="R71" s="86">
        <f t="shared" si="1"/>
        <v>0</v>
      </c>
      <c r="T71" s="88"/>
    </row>
    <row r="72" spans="1:20" ht="22.5" x14ac:dyDescent="0.3">
      <c r="A72" s="99">
        <v>54</v>
      </c>
      <c r="B72" s="89" t="s">
        <v>97</v>
      </c>
      <c r="C72" s="77">
        <f>'[6]новый 2022__863-пП+Прот 17'!AN68</f>
        <v>0</v>
      </c>
      <c r="D72" s="77">
        <f>'[6]новый 2022__863-пП+Прот 17'!AO68</f>
        <v>0</v>
      </c>
      <c r="E72" s="77">
        <f>'[6]новый 2022__863-пП+Прот 17'!AP68</f>
        <v>0</v>
      </c>
      <c r="F72" s="77">
        <f>'[6]новый 2022__863-пП+Прот 17'!AQ68</f>
        <v>0</v>
      </c>
      <c r="G72" s="77">
        <f>'[6]новый 2022__863-пП+Прот 17'!AR68</f>
        <v>0</v>
      </c>
      <c r="H72" s="77">
        <f>'[6]новый 2022__863-пП+Прот 17'!AS68</f>
        <v>0</v>
      </c>
      <c r="I72" s="77">
        <f>'[6]новый 2022__863-пП+Прот 17'!AT68</f>
        <v>0</v>
      </c>
      <c r="J72" s="77">
        <f>'[6]новый 2022__863-пП+Прот 17'!AU68</f>
        <v>0</v>
      </c>
      <c r="K72" s="77">
        <f>'[6]новый 2022__863-пП+Прот 17'!AV68</f>
        <v>0</v>
      </c>
      <c r="L72" s="77">
        <f>'[6]новый 2022__863-пП+Прот 17'!AW68</f>
        <v>0</v>
      </c>
      <c r="M72" s="77">
        <f>'[6]новый 2022__863-пП+Прот 17'!AX68</f>
        <v>0</v>
      </c>
      <c r="N72" s="77">
        <f>'[6]новый 2022__863-пП+Прот 17'!AY68</f>
        <v>0</v>
      </c>
      <c r="O72" s="77">
        <f>'[6]новый 2022__863-пП+Прот 17'!AZ68</f>
        <v>0</v>
      </c>
      <c r="P72" s="86">
        <f t="shared" si="13"/>
        <v>0</v>
      </c>
      <c r="Q72" s="87">
        <v>0</v>
      </c>
      <c r="R72" s="86">
        <f t="shared" si="1"/>
        <v>0</v>
      </c>
      <c r="T72" s="88"/>
    </row>
    <row r="73" spans="1:20" ht="22.5" x14ac:dyDescent="0.3">
      <c r="A73" s="99">
        <v>55</v>
      </c>
      <c r="B73" s="89" t="s">
        <v>98</v>
      </c>
      <c r="C73" s="77">
        <f>'[6]новый 2022__863-пП+Прот 17'!AN69</f>
        <v>0</v>
      </c>
      <c r="D73" s="77">
        <f>'[6]новый 2022__863-пП+Прот 17'!AO69</f>
        <v>0</v>
      </c>
      <c r="E73" s="77">
        <f>'[6]новый 2022__863-пП+Прот 17'!AP69</f>
        <v>0</v>
      </c>
      <c r="F73" s="77">
        <f>'[6]новый 2022__863-пП+Прот 17'!AQ69</f>
        <v>0</v>
      </c>
      <c r="G73" s="77">
        <f>'[6]новый 2022__863-пП+Прот 17'!AR69</f>
        <v>0</v>
      </c>
      <c r="H73" s="77">
        <f>'[6]новый 2022__863-пП+Прот 17'!AS69</f>
        <v>0</v>
      </c>
      <c r="I73" s="77">
        <f>'[6]новый 2022__863-пП+Прот 17'!AT69</f>
        <v>0</v>
      </c>
      <c r="J73" s="77">
        <f>'[6]новый 2022__863-пП+Прот 17'!AU69</f>
        <v>0</v>
      </c>
      <c r="K73" s="77">
        <f>'[6]новый 2022__863-пП+Прот 17'!AV69</f>
        <v>0</v>
      </c>
      <c r="L73" s="77">
        <f>'[6]новый 2022__863-пП+Прот 17'!AW69</f>
        <v>0</v>
      </c>
      <c r="M73" s="77">
        <f>'[6]новый 2022__863-пП+Прот 17'!AX69</f>
        <v>0</v>
      </c>
      <c r="N73" s="77">
        <f>'[6]новый 2022__863-пП+Прот 17'!AY69</f>
        <v>0</v>
      </c>
      <c r="O73" s="77">
        <f>'[6]новый 2022__863-пП+Прот 17'!AZ69</f>
        <v>0</v>
      </c>
      <c r="P73" s="86">
        <f t="shared" si="13"/>
        <v>0</v>
      </c>
      <c r="Q73" s="87">
        <v>0</v>
      </c>
      <c r="R73" s="86">
        <f t="shared" si="1"/>
        <v>0</v>
      </c>
      <c r="T73" s="88"/>
    </row>
    <row r="74" spans="1:20" ht="22.5" x14ac:dyDescent="0.3">
      <c r="A74" s="99">
        <v>56</v>
      </c>
      <c r="B74" s="89" t="s">
        <v>99</v>
      </c>
      <c r="C74" s="77">
        <f>'[6]новый 2022__863-пП+Прот 17'!AN70</f>
        <v>0</v>
      </c>
      <c r="D74" s="77">
        <f>'[6]новый 2022__863-пП+Прот 17'!AO70</f>
        <v>0</v>
      </c>
      <c r="E74" s="77">
        <f>'[6]новый 2022__863-пП+Прот 17'!AP70</f>
        <v>0</v>
      </c>
      <c r="F74" s="77">
        <f>'[6]новый 2022__863-пП+Прот 17'!AQ70</f>
        <v>0</v>
      </c>
      <c r="G74" s="77">
        <f>'[6]новый 2022__863-пП+Прот 17'!AR70</f>
        <v>0</v>
      </c>
      <c r="H74" s="77">
        <f>'[6]новый 2022__863-пП+Прот 17'!AS70</f>
        <v>0</v>
      </c>
      <c r="I74" s="77">
        <f>'[6]новый 2022__863-пП+Прот 17'!AT70</f>
        <v>0</v>
      </c>
      <c r="J74" s="77">
        <f>'[6]новый 2022__863-пП+Прот 17'!AU70</f>
        <v>0</v>
      </c>
      <c r="K74" s="77">
        <f>'[6]новый 2022__863-пП+Прот 17'!AV70</f>
        <v>0</v>
      </c>
      <c r="L74" s="77">
        <f>'[6]новый 2022__863-пП+Прот 17'!AW70</f>
        <v>0</v>
      </c>
      <c r="M74" s="77">
        <f>'[6]новый 2022__863-пП+Прот 17'!AX70</f>
        <v>0</v>
      </c>
      <c r="N74" s="77">
        <f>'[6]новый 2022__863-пП+Прот 17'!AY70</f>
        <v>0</v>
      </c>
      <c r="O74" s="77">
        <f>'[6]новый 2022__863-пП+Прот 17'!AZ70</f>
        <v>0</v>
      </c>
      <c r="P74" s="86">
        <f t="shared" si="13"/>
        <v>0</v>
      </c>
      <c r="Q74" s="87">
        <v>0</v>
      </c>
      <c r="R74" s="86">
        <f t="shared" si="1"/>
        <v>0</v>
      </c>
      <c r="T74" s="88"/>
    </row>
    <row r="75" spans="1:20" ht="22.5" x14ac:dyDescent="0.3">
      <c r="A75" s="99">
        <v>57</v>
      </c>
      <c r="B75" s="101" t="s">
        <v>100</v>
      </c>
      <c r="C75" s="77">
        <f>'[6]новый 2022__863-пП+Прот 17'!AN71</f>
        <v>0</v>
      </c>
      <c r="D75" s="77">
        <f>'[6]новый 2022__863-пП+Прот 17'!AO71</f>
        <v>0</v>
      </c>
      <c r="E75" s="77">
        <f>'[6]новый 2022__863-пП+Прот 17'!AP71</f>
        <v>0</v>
      </c>
      <c r="F75" s="77">
        <f>'[6]новый 2022__863-пП+Прот 17'!AQ71</f>
        <v>0</v>
      </c>
      <c r="G75" s="77">
        <f>'[6]новый 2022__863-пП+Прот 17'!AR71</f>
        <v>0</v>
      </c>
      <c r="H75" s="77">
        <f>'[6]новый 2022__863-пП+Прот 17'!AS71</f>
        <v>0</v>
      </c>
      <c r="I75" s="77">
        <f>'[6]новый 2022__863-пП+Прот 17'!AT71</f>
        <v>0</v>
      </c>
      <c r="J75" s="77">
        <f>'[6]новый 2022__863-пП+Прот 17'!AU71</f>
        <v>0</v>
      </c>
      <c r="K75" s="77">
        <f>'[6]новый 2022__863-пП+Прот 17'!AV71</f>
        <v>0</v>
      </c>
      <c r="L75" s="77">
        <f>'[6]новый 2022__863-пП+Прот 17'!AW71</f>
        <v>0</v>
      </c>
      <c r="M75" s="77">
        <f>'[6]новый 2022__863-пП+Прот 17'!AX71</f>
        <v>0</v>
      </c>
      <c r="N75" s="77">
        <f>'[6]новый 2022__863-пП+Прот 17'!AY71</f>
        <v>0</v>
      </c>
      <c r="O75" s="77">
        <f>'[6]новый 2022__863-пП+Прот 17'!AZ71</f>
        <v>0</v>
      </c>
      <c r="P75" s="86">
        <f t="shared" si="13"/>
        <v>0</v>
      </c>
      <c r="Q75" s="87">
        <v>0</v>
      </c>
      <c r="R75" s="86">
        <f t="shared" si="1"/>
        <v>0</v>
      </c>
      <c r="T75" s="88"/>
    </row>
    <row r="76" spans="1:20" ht="22.5" x14ac:dyDescent="0.3">
      <c r="A76" s="99">
        <v>58</v>
      </c>
      <c r="B76" s="103" t="s">
        <v>101</v>
      </c>
      <c r="C76" s="77">
        <f>'[6]новый 2022__863-пП+Прот 17'!AN72</f>
        <v>0</v>
      </c>
      <c r="D76" s="77">
        <f>'[6]новый 2022__863-пП+Прот 17'!AO72</f>
        <v>0</v>
      </c>
      <c r="E76" s="77">
        <f>'[6]новый 2022__863-пП+Прот 17'!AP72</f>
        <v>0</v>
      </c>
      <c r="F76" s="77">
        <f>'[6]новый 2022__863-пП+Прот 17'!AQ72</f>
        <v>0</v>
      </c>
      <c r="G76" s="77">
        <f>'[6]новый 2022__863-пП+Прот 17'!AR72</f>
        <v>0</v>
      </c>
      <c r="H76" s="77">
        <f>'[6]новый 2022__863-пП+Прот 17'!AS72</f>
        <v>0</v>
      </c>
      <c r="I76" s="77">
        <f>'[6]новый 2022__863-пП+Прот 17'!AT72</f>
        <v>0</v>
      </c>
      <c r="J76" s="77">
        <f>'[6]новый 2022__863-пП+Прот 17'!AU72</f>
        <v>0</v>
      </c>
      <c r="K76" s="77">
        <f>'[6]новый 2022__863-пП+Прот 17'!AV72</f>
        <v>0</v>
      </c>
      <c r="L76" s="77">
        <f>'[6]новый 2022__863-пП+Прот 17'!AW72</f>
        <v>0</v>
      </c>
      <c r="M76" s="77">
        <f>'[6]новый 2022__863-пП+Прот 17'!AX72</f>
        <v>0</v>
      </c>
      <c r="N76" s="77">
        <f>'[6]новый 2022__863-пП+Прот 17'!AY72</f>
        <v>0</v>
      </c>
      <c r="O76" s="77">
        <f>'[6]новый 2022__863-пП+Прот 17'!AZ72</f>
        <v>0</v>
      </c>
      <c r="P76" s="86">
        <f t="shared" si="13"/>
        <v>0</v>
      </c>
      <c r="Q76" s="87">
        <v>0</v>
      </c>
      <c r="R76" s="86">
        <f t="shared" si="1"/>
        <v>0</v>
      </c>
      <c r="T76" s="88"/>
    </row>
    <row r="77" spans="1:20" ht="37.5" x14ac:dyDescent="0.3">
      <c r="A77" s="99">
        <v>59</v>
      </c>
      <c r="B77" s="101" t="s">
        <v>102</v>
      </c>
      <c r="C77" s="77">
        <f>'[6]новый 2022__863-пП+Прот 17'!AN73</f>
        <v>0</v>
      </c>
      <c r="D77" s="77">
        <f>'[6]новый 2022__863-пП+Прот 17'!AO73</f>
        <v>0</v>
      </c>
      <c r="E77" s="77">
        <f>'[6]новый 2022__863-пП+Прот 17'!AP73</f>
        <v>0</v>
      </c>
      <c r="F77" s="77">
        <f>'[6]новый 2022__863-пП+Прот 17'!AQ73</f>
        <v>0</v>
      </c>
      <c r="G77" s="77">
        <f>'[6]новый 2022__863-пП+Прот 17'!AR73</f>
        <v>0</v>
      </c>
      <c r="H77" s="77">
        <f>'[6]новый 2022__863-пП+Прот 17'!AS73</f>
        <v>0</v>
      </c>
      <c r="I77" s="77">
        <f>'[6]новый 2022__863-пП+Прот 17'!AT73</f>
        <v>0</v>
      </c>
      <c r="J77" s="77">
        <f>'[6]новый 2022__863-пП+Прот 17'!AU73</f>
        <v>0</v>
      </c>
      <c r="K77" s="77">
        <f>'[6]новый 2022__863-пП+Прот 17'!AV73</f>
        <v>0</v>
      </c>
      <c r="L77" s="77">
        <f>'[6]новый 2022__863-пП+Прот 17'!AW73</f>
        <v>0</v>
      </c>
      <c r="M77" s="77">
        <f>'[6]новый 2022__863-пП+Прот 17'!AX73</f>
        <v>0</v>
      </c>
      <c r="N77" s="77">
        <f>'[6]новый 2022__863-пП+Прот 17'!AY73</f>
        <v>0</v>
      </c>
      <c r="O77" s="77">
        <f>'[6]новый 2022__863-пП+Прот 17'!AZ73</f>
        <v>0</v>
      </c>
      <c r="P77" s="86">
        <f t="shared" si="13"/>
        <v>0</v>
      </c>
      <c r="Q77" s="87">
        <v>0</v>
      </c>
      <c r="R77" s="86">
        <f t="shared" ref="R77:R103" si="14">Q77+P77</f>
        <v>0</v>
      </c>
      <c r="T77" s="88"/>
    </row>
    <row r="78" spans="1:20" ht="37.5" x14ac:dyDescent="0.3">
      <c r="A78" s="99">
        <v>60</v>
      </c>
      <c r="B78" s="101" t="s">
        <v>103</v>
      </c>
      <c r="C78" s="77">
        <f>'[6]новый 2022__863-пП+Прот 17'!AN74</f>
        <v>0</v>
      </c>
      <c r="D78" s="77">
        <f>'[6]новый 2022__863-пП+Прот 17'!AO74</f>
        <v>0</v>
      </c>
      <c r="E78" s="77">
        <f>'[6]новый 2022__863-пП+Прот 17'!AP74</f>
        <v>0</v>
      </c>
      <c r="F78" s="77">
        <f>'[6]новый 2022__863-пП+Прот 17'!AQ74</f>
        <v>0</v>
      </c>
      <c r="G78" s="77">
        <f>'[6]новый 2022__863-пП+Прот 17'!AR74</f>
        <v>0</v>
      </c>
      <c r="H78" s="77">
        <f>'[6]новый 2022__863-пП+Прот 17'!AS74</f>
        <v>0</v>
      </c>
      <c r="I78" s="77">
        <f>'[6]новый 2022__863-пП+Прот 17'!AT74</f>
        <v>0</v>
      </c>
      <c r="J78" s="77">
        <f>'[6]новый 2022__863-пП+Прот 17'!AU74</f>
        <v>0</v>
      </c>
      <c r="K78" s="77">
        <f>'[6]новый 2022__863-пП+Прот 17'!AV74</f>
        <v>0</v>
      </c>
      <c r="L78" s="77">
        <f>'[6]новый 2022__863-пП+Прот 17'!AW74</f>
        <v>0</v>
      </c>
      <c r="M78" s="77">
        <f>'[6]новый 2022__863-пП+Прот 17'!AX74</f>
        <v>0</v>
      </c>
      <c r="N78" s="77">
        <f>'[6]новый 2022__863-пП+Прот 17'!AY74</f>
        <v>0</v>
      </c>
      <c r="O78" s="77">
        <f>'[6]новый 2022__863-пП+Прот 17'!AZ74</f>
        <v>0</v>
      </c>
      <c r="P78" s="86">
        <f t="shared" si="13"/>
        <v>0</v>
      </c>
      <c r="Q78" s="87">
        <v>0</v>
      </c>
      <c r="R78" s="86">
        <f t="shared" si="14"/>
        <v>0</v>
      </c>
      <c r="T78" s="88"/>
    </row>
    <row r="79" spans="1:20" ht="22.5" x14ac:dyDescent="0.3">
      <c r="A79" s="99">
        <v>61</v>
      </c>
      <c r="B79" s="85" t="s">
        <v>104</v>
      </c>
      <c r="C79" s="77">
        <f>'[6]новый 2022__863-пП+Прот 17'!AN75</f>
        <v>0</v>
      </c>
      <c r="D79" s="77">
        <f>'[6]новый 2022__863-пП+Прот 17'!AO75</f>
        <v>0</v>
      </c>
      <c r="E79" s="77">
        <f>'[6]новый 2022__863-пП+Прот 17'!AP75</f>
        <v>0</v>
      </c>
      <c r="F79" s="77">
        <f>'[6]новый 2022__863-пП+Прот 17'!AQ75</f>
        <v>0</v>
      </c>
      <c r="G79" s="77">
        <f>'[6]новый 2022__863-пП+Прот 17'!AR75</f>
        <v>0</v>
      </c>
      <c r="H79" s="77">
        <f>'[6]новый 2022__863-пП+Прот 17'!AS75</f>
        <v>0</v>
      </c>
      <c r="I79" s="77">
        <f>'[6]новый 2022__863-пП+Прот 17'!AT75</f>
        <v>0</v>
      </c>
      <c r="J79" s="77">
        <f>'[6]новый 2022__863-пП+Прот 17'!AU75</f>
        <v>0</v>
      </c>
      <c r="K79" s="77">
        <f>'[6]новый 2022__863-пП+Прот 17'!AV75</f>
        <v>0</v>
      </c>
      <c r="L79" s="77">
        <f>'[6]новый 2022__863-пП+Прот 17'!AW75</f>
        <v>0</v>
      </c>
      <c r="M79" s="77">
        <f>'[6]новый 2022__863-пП+Прот 17'!AX75</f>
        <v>0</v>
      </c>
      <c r="N79" s="77">
        <f>'[6]новый 2022__863-пП+Прот 17'!AY75</f>
        <v>0</v>
      </c>
      <c r="O79" s="77">
        <f>'[6]новый 2022__863-пП+Прот 17'!AZ75</f>
        <v>0</v>
      </c>
      <c r="P79" s="86">
        <f t="shared" si="13"/>
        <v>0</v>
      </c>
      <c r="Q79" s="87">
        <v>0</v>
      </c>
      <c r="R79" s="86">
        <f t="shared" si="14"/>
        <v>0</v>
      </c>
      <c r="T79" s="88"/>
    </row>
    <row r="80" spans="1:20" ht="22.5" x14ac:dyDescent="0.3">
      <c r="A80" s="99">
        <v>62</v>
      </c>
      <c r="B80" s="85" t="s">
        <v>105</v>
      </c>
      <c r="C80" s="77">
        <f>'[6]новый 2022__863-пП+Прот 17'!AN76</f>
        <v>0</v>
      </c>
      <c r="D80" s="77">
        <f>'[6]новый 2022__863-пП+Прот 17'!AO76</f>
        <v>0</v>
      </c>
      <c r="E80" s="77">
        <f>'[6]новый 2022__863-пП+Прот 17'!AP76</f>
        <v>0</v>
      </c>
      <c r="F80" s="77">
        <f>'[6]новый 2022__863-пП+Прот 17'!AQ76</f>
        <v>0</v>
      </c>
      <c r="G80" s="77">
        <f>'[6]новый 2022__863-пП+Прот 17'!AR76</f>
        <v>0</v>
      </c>
      <c r="H80" s="77">
        <f>'[6]новый 2022__863-пП+Прот 17'!AS76</f>
        <v>0</v>
      </c>
      <c r="I80" s="77">
        <f>'[6]новый 2022__863-пП+Прот 17'!AT76</f>
        <v>0</v>
      </c>
      <c r="J80" s="77">
        <f>'[6]новый 2022__863-пП+Прот 17'!AU76</f>
        <v>0</v>
      </c>
      <c r="K80" s="77">
        <f>'[6]новый 2022__863-пП+Прот 17'!AV76</f>
        <v>0</v>
      </c>
      <c r="L80" s="77">
        <f>'[6]новый 2022__863-пП+Прот 17'!AW76</f>
        <v>0</v>
      </c>
      <c r="M80" s="77">
        <f>'[6]новый 2022__863-пП+Прот 17'!AX76</f>
        <v>0</v>
      </c>
      <c r="N80" s="77">
        <f>'[6]новый 2022__863-пП+Прот 17'!AY76</f>
        <v>0</v>
      </c>
      <c r="O80" s="77">
        <f>'[6]новый 2022__863-пП+Прот 17'!AZ76</f>
        <v>0</v>
      </c>
      <c r="P80" s="86">
        <f t="shared" si="13"/>
        <v>0</v>
      </c>
      <c r="Q80" s="87">
        <v>0</v>
      </c>
      <c r="R80" s="86">
        <f t="shared" si="14"/>
        <v>0</v>
      </c>
      <c r="T80" s="88"/>
    </row>
    <row r="81" spans="1:20" ht="22.5" x14ac:dyDescent="0.3">
      <c r="A81" s="99">
        <v>63</v>
      </c>
      <c r="B81" s="85" t="s">
        <v>106</v>
      </c>
      <c r="C81" s="77">
        <f>'[6]новый 2022__863-пП+Прот 17'!AN77</f>
        <v>0</v>
      </c>
      <c r="D81" s="77">
        <f>'[6]новый 2022__863-пП+Прот 17'!AO77</f>
        <v>0</v>
      </c>
      <c r="E81" s="77">
        <f>'[6]новый 2022__863-пП+Прот 17'!AP77</f>
        <v>0</v>
      </c>
      <c r="F81" s="77">
        <f>'[6]новый 2022__863-пП+Прот 17'!AQ77</f>
        <v>0</v>
      </c>
      <c r="G81" s="77">
        <f>'[6]новый 2022__863-пП+Прот 17'!AR77</f>
        <v>0</v>
      </c>
      <c r="H81" s="77">
        <f>'[6]новый 2022__863-пП+Прот 17'!AS77</f>
        <v>0</v>
      </c>
      <c r="I81" s="77">
        <f>'[6]новый 2022__863-пП+Прот 17'!AT77</f>
        <v>0</v>
      </c>
      <c r="J81" s="77">
        <f>'[6]новый 2022__863-пП+Прот 17'!AU77</f>
        <v>0</v>
      </c>
      <c r="K81" s="77">
        <f>'[6]новый 2022__863-пП+Прот 17'!AV77</f>
        <v>0</v>
      </c>
      <c r="L81" s="77">
        <f>'[6]новый 2022__863-пП+Прот 17'!AW77</f>
        <v>0</v>
      </c>
      <c r="M81" s="77">
        <f>'[6]новый 2022__863-пП+Прот 17'!AX77</f>
        <v>0</v>
      </c>
      <c r="N81" s="77">
        <f>'[6]новый 2022__863-пП+Прот 17'!AY77</f>
        <v>0</v>
      </c>
      <c r="O81" s="77">
        <f>'[6]новый 2022__863-пП+Прот 17'!AZ77</f>
        <v>0</v>
      </c>
      <c r="P81" s="86">
        <f t="shared" si="13"/>
        <v>0</v>
      </c>
      <c r="Q81" s="87">
        <v>0</v>
      </c>
      <c r="R81" s="86">
        <f t="shared" si="14"/>
        <v>0</v>
      </c>
      <c r="T81" s="88"/>
    </row>
    <row r="82" spans="1:20" ht="22.5" x14ac:dyDescent="0.3">
      <c r="A82" s="99">
        <v>64</v>
      </c>
      <c r="B82" s="85" t="s">
        <v>107</v>
      </c>
      <c r="C82" s="77">
        <f>'[6]новый 2022__863-пП+Прот 17'!AN78</f>
        <v>0</v>
      </c>
      <c r="D82" s="77">
        <f>'[6]новый 2022__863-пП+Прот 17'!AO78</f>
        <v>0</v>
      </c>
      <c r="E82" s="77">
        <f>'[6]новый 2022__863-пП+Прот 17'!AP78</f>
        <v>0</v>
      </c>
      <c r="F82" s="77">
        <f>'[6]новый 2022__863-пП+Прот 17'!AQ78</f>
        <v>0</v>
      </c>
      <c r="G82" s="77">
        <f>'[6]новый 2022__863-пП+Прот 17'!AR78</f>
        <v>0</v>
      </c>
      <c r="H82" s="77">
        <f>'[6]новый 2022__863-пП+Прот 17'!AS78</f>
        <v>0</v>
      </c>
      <c r="I82" s="77">
        <f>'[6]новый 2022__863-пП+Прот 17'!AT78</f>
        <v>0</v>
      </c>
      <c r="J82" s="77">
        <f>'[6]новый 2022__863-пП+Прот 17'!AU78</f>
        <v>0</v>
      </c>
      <c r="K82" s="77">
        <f>'[6]новый 2022__863-пП+Прот 17'!AV78</f>
        <v>0</v>
      </c>
      <c r="L82" s="77">
        <f>'[6]новый 2022__863-пП+Прот 17'!AW78</f>
        <v>0</v>
      </c>
      <c r="M82" s="77">
        <f>'[6]новый 2022__863-пП+Прот 17'!AX78</f>
        <v>0</v>
      </c>
      <c r="N82" s="77">
        <f>'[6]новый 2022__863-пП+Прот 17'!AY78</f>
        <v>0</v>
      </c>
      <c r="O82" s="77">
        <f>'[6]новый 2022__863-пП+Прот 17'!AZ78</f>
        <v>0</v>
      </c>
      <c r="P82" s="86">
        <f t="shared" si="13"/>
        <v>0</v>
      </c>
      <c r="Q82" s="87">
        <v>0</v>
      </c>
      <c r="R82" s="86">
        <f t="shared" si="14"/>
        <v>0</v>
      </c>
      <c r="T82" s="88"/>
    </row>
    <row r="83" spans="1:20" ht="22.5" x14ac:dyDescent="0.3">
      <c r="A83" s="99">
        <v>65</v>
      </c>
      <c r="B83" s="85" t="s">
        <v>108</v>
      </c>
      <c r="C83" s="77">
        <f>'[6]новый 2022__863-пП+Прот 17'!AN79</f>
        <v>0</v>
      </c>
      <c r="D83" s="77">
        <f>'[6]новый 2022__863-пП+Прот 17'!AO79</f>
        <v>0</v>
      </c>
      <c r="E83" s="77">
        <f>'[6]новый 2022__863-пП+Прот 17'!AP79</f>
        <v>0</v>
      </c>
      <c r="F83" s="77">
        <f>'[6]новый 2022__863-пП+Прот 17'!AQ79</f>
        <v>0</v>
      </c>
      <c r="G83" s="77">
        <f>'[6]новый 2022__863-пП+Прот 17'!AR79</f>
        <v>0</v>
      </c>
      <c r="H83" s="77">
        <f>'[6]новый 2022__863-пП+Прот 17'!AS79</f>
        <v>0</v>
      </c>
      <c r="I83" s="77">
        <f>'[6]новый 2022__863-пП+Прот 17'!AT79</f>
        <v>0</v>
      </c>
      <c r="J83" s="77">
        <f>'[6]новый 2022__863-пП+Прот 17'!AU79</f>
        <v>0</v>
      </c>
      <c r="K83" s="77">
        <f>'[6]новый 2022__863-пП+Прот 17'!AV79</f>
        <v>0</v>
      </c>
      <c r="L83" s="77">
        <f>'[6]новый 2022__863-пП+Прот 17'!AW79</f>
        <v>0</v>
      </c>
      <c r="M83" s="77">
        <f>'[6]новый 2022__863-пП+Прот 17'!AX79</f>
        <v>0</v>
      </c>
      <c r="N83" s="77">
        <f>'[6]новый 2022__863-пП+Прот 17'!AY79</f>
        <v>0</v>
      </c>
      <c r="O83" s="77">
        <f>'[6]новый 2022__863-пП+Прот 17'!AZ79</f>
        <v>0</v>
      </c>
      <c r="P83" s="86">
        <f t="shared" si="13"/>
        <v>0</v>
      </c>
      <c r="Q83" s="87">
        <v>0</v>
      </c>
      <c r="R83" s="86">
        <f t="shared" si="14"/>
        <v>0</v>
      </c>
      <c r="T83" s="88"/>
    </row>
    <row r="84" spans="1:20" ht="22.5" x14ac:dyDescent="0.3">
      <c r="A84" s="99">
        <v>66</v>
      </c>
      <c r="B84" s="85" t="s">
        <v>109</v>
      </c>
      <c r="C84" s="77">
        <f>'[6]новый 2022__863-пП+Прот 17'!AN80</f>
        <v>0</v>
      </c>
      <c r="D84" s="77">
        <f>'[6]новый 2022__863-пП+Прот 17'!AO80</f>
        <v>0</v>
      </c>
      <c r="E84" s="77">
        <f>'[6]новый 2022__863-пП+Прот 17'!AP80</f>
        <v>0</v>
      </c>
      <c r="F84" s="77">
        <f>'[6]новый 2022__863-пП+Прот 17'!AQ80</f>
        <v>0</v>
      </c>
      <c r="G84" s="77">
        <f>'[6]новый 2022__863-пП+Прот 17'!AR80</f>
        <v>0</v>
      </c>
      <c r="H84" s="77">
        <f>'[6]новый 2022__863-пП+Прот 17'!AS80</f>
        <v>0</v>
      </c>
      <c r="I84" s="77">
        <f>'[6]новый 2022__863-пП+Прот 17'!AT80</f>
        <v>0</v>
      </c>
      <c r="J84" s="77">
        <f>'[6]новый 2022__863-пП+Прот 17'!AU80</f>
        <v>0</v>
      </c>
      <c r="K84" s="77">
        <f>'[6]новый 2022__863-пП+Прот 17'!AV80</f>
        <v>0</v>
      </c>
      <c r="L84" s="77">
        <f>'[6]новый 2022__863-пП+Прот 17'!AW80</f>
        <v>0</v>
      </c>
      <c r="M84" s="77">
        <f>'[6]новый 2022__863-пП+Прот 17'!AX80</f>
        <v>0</v>
      </c>
      <c r="N84" s="77">
        <f>'[6]новый 2022__863-пП+Прот 17'!AY80</f>
        <v>0</v>
      </c>
      <c r="O84" s="77">
        <f>'[6]новый 2022__863-пП+Прот 17'!AZ80</f>
        <v>0</v>
      </c>
      <c r="P84" s="86">
        <f t="shared" si="13"/>
        <v>0</v>
      </c>
      <c r="Q84" s="87">
        <v>0</v>
      </c>
      <c r="R84" s="86">
        <f t="shared" si="14"/>
        <v>0</v>
      </c>
      <c r="T84" s="88"/>
    </row>
    <row r="85" spans="1:20" ht="22.5" x14ac:dyDescent="0.3">
      <c r="A85" s="99">
        <v>67</v>
      </c>
      <c r="B85" s="85" t="s">
        <v>110</v>
      </c>
      <c r="C85" s="77">
        <f>'[6]новый 2022__863-пП+Прот 17'!AN81</f>
        <v>0</v>
      </c>
      <c r="D85" s="77">
        <f>'[6]новый 2022__863-пП+Прот 17'!AO81</f>
        <v>0</v>
      </c>
      <c r="E85" s="77">
        <f>'[6]новый 2022__863-пП+Прот 17'!AP81</f>
        <v>0</v>
      </c>
      <c r="F85" s="77">
        <f>'[6]новый 2022__863-пП+Прот 17'!AQ81</f>
        <v>0</v>
      </c>
      <c r="G85" s="77">
        <f>'[6]новый 2022__863-пП+Прот 17'!AR81</f>
        <v>0</v>
      </c>
      <c r="H85" s="77">
        <f>'[6]новый 2022__863-пП+Прот 17'!AS81</f>
        <v>0</v>
      </c>
      <c r="I85" s="77">
        <f>'[6]новый 2022__863-пП+Прот 17'!AT81</f>
        <v>0</v>
      </c>
      <c r="J85" s="77">
        <f>'[6]новый 2022__863-пП+Прот 17'!AU81</f>
        <v>0</v>
      </c>
      <c r="K85" s="77">
        <f>'[6]новый 2022__863-пП+Прот 17'!AV81</f>
        <v>0</v>
      </c>
      <c r="L85" s="77">
        <f>'[6]новый 2022__863-пП+Прот 17'!AW81</f>
        <v>0</v>
      </c>
      <c r="M85" s="77">
        <f>'[6]новый 2022__863-пП+Прот 17'!AX81</f>
        <v>0</v>
      </c>
      <c r="N85" s="77">
        <f>'[6]новый 2022__863-пП+Прот 17'!AY81</f>
        <v>0</v>
      </c>
      <c r="O85" s="77">
        <f>'[6]новый 2022__863-пП+Прот 17'!AZ81</f>
        <v>0</v>
      </c>
      <c r="P85" s="86">
        <f t="shared" si="13"/>
        <v>0</v>
      </c>
      <c r="Q85" s="87">
        <v>0</v>
      </c>
      <c r="R85" s="86">
        <f t="shared" si="14"/>
        <v>0</v>
      </c>
      <c r="T85" s="88"/>
    </row>
    <row r="86" spans="1:20" ht="22.5" x14ac:dyDescent="0.3">
      <c r="A86" s="99">
        <v>68</v>
      </c>
      <c r="B86" s="85" t="s">
        <v>111</v>
      </c>
      <c r="C86" s="77">
        <f>'[6]новый 2022__863-пП+Прот 17'!AN82</f>
        <v>0</v>
      </c>
      <c r="D86" s="77">
        <f>'[6]новый 2022__863-пП+Прот 17'!AO82</f>
        <v>0</v>
      </c>
      <c r="E86" s="77">
        <f>'[6]новый 2022__863-пП+Прот 17'!AP82</f>
        <v>0</v>
      </c>
      <c r="F86" s="77">
        <f>'[6]новый 2022__863-пП+Прот 17'!AQ82</f>
        <v>0</v>
      </c>
      <c r="G86" s="77">
        <f>'[6]новый 2022__863-пП+Прот 17'!AR82</f>
        <v>0</v>
      </c>
      <c r="H86" s="77">
        <f>'[6]новый 2022__863-пП+Прот 17'!AS82</f>
        <v>0</v>
      </c>
      <c r="I86" s="77">
        <f>'[6]новый 2022__863-пП+Прот 17'!AT82</f>
        <v>0</v>
      </c>
      <c r="J86" s="77">
        <f>'[6]новый 2022__863-пП+Прот 17'!AU82</f>
        <v>0</v>
      </c>
      <c r="K86" s="77">
        <f>'[6]новый 2022__863-пП+Прот 17'!AV82</f>
        <v>0</v>
      </c>
      <c r="L86" s="77">
        <f>'[6]новый 2022__863-пП+Прот 17'!AW82</f>
        <v>0</v>
      </c>
      <c r="M86" s="77">
        <f>'[6]новый 2022__863-пП+Прот 17'!AX82</f>
        <v>0</v>
      </c>
      <c r="N86" s="77">
        <f>'[6]новый 2022__863-пП+Прот 17'!AY82</f>
        <v>0</v>
      </c>
      <c r="O86" s="77">
        <f>'[6]новый 2022__863-пП+Прот 17'!AZ82</f>
        <v>0</v>
      </c>
      <c r="P86" s="86">
        <f t="shared" si="13"/>
        <v>0</v>
      </c>
      <c r="Q86" s="87">
        <v>0</v>
      </c>
      <c r="R86" s="86">
        <f t="shared" si="14"/>
        <v>0</v>
      </c>
      <c r="T86" s="88"/>
    </row>
    <row r="87" spans="1:20" s="104" customFormat="1" ht="22.5" x14ac:dyDescent="0.3">
      <c r="A87" s="99">
        <v>69</v>
      </c>
      <c r="B87" s="85" t="s">
        <v>112</v>
      </c>
      <c r="C87" s="77">
        <f>'[6]новый 2022__863-пП+Прот 17'!AN83</f>
        <v>0</v>
      </c>
      <c r="D87" s="77">
        <f>'[6]новый 2022__863-пП+Прот 17'!AO83</f>
        <v>0</v>
      </c>
      <c r="E87" s="77">
        <f>'[6]новый 2022__863-пП+Прот 17'!AP83</f>
        <v>0</v>
      </c>
      <c r="F87" s="77">
        <f>'[6]новый 2022__863-пП+Прот 17'!AQ83</f>
        <v>0</v>
      </c>
      <c r="G87" s="77">
        <f>'[6]новый 2022__863-пП+Прот 17'!AR83</f>
        <v>0</v>
      </c>
      <c r="H87" s="77">
        <f>'[6]новый 2022__863-пП+Прот 17'!AS83</f>
        <v>0</v>
      </c>
      <c r="I87" s="77">
        <f>'[6]новый 2022__863-пП+Прот 17'!AT83</f>
        <v>0</v>
      </c>
      <c r="J87" s="77">
        <f>'[6]новый 2022__863-пП+Прот 17'!AU83</f>
        <v>0</v>
      </c>
      <c r="K87" s="77">
        <f>'[6]новый 2022__863-пП+Прот 17'!AV83</f>
        <v>0</v>
      </c>
      <c r="L87" s="77">
        <f>'[6]новый 2022__863-пП+Прот 17'!AW83</f>
        <v>0</v>
      </c>
      <c r="M87" s="77">
        <f>'[6]новый 2022__863-пП+Прот 17'!AX83</f>
        <v>0</v>
      </c>
      <c r="N87" s="77">
        <f>'[6]новый 2022__863-пП+Прот 17'!AY83</f>
        <v>0</v>
      </c>
      <c r="O87" s="77">
        <f>'[6]новый 2022__863-пП+Прот 17'!AZ83</f>
        <v>0</v>
      </c>
      <c r="P87" s="86">
        <f t="shared" si="13"/>
        <v>0</v>
      </c>
      <c r="Q87" s="87">
        <v>0</v>
      </c>
      <c r="R87" s="86">
        <f t="shared" si="14"/>
        <v>0</v>
      </c>
      <c r="T87" s="88"/>
    </row>
    <row r="88" spans="1:20" ht="22.5" x14ac:dyDescent="0.3">
      <c r="A88" s="99">
        <v>70</v>
      </c>
      <c r="B88" s="85" t="s">
        <v>113</v>
      </c>
      <c r="C88" s="77">
        <f>'[6]новый 2022__863-пП+Прот 17'!AN84</f>
        <v>0</v>
      </c>
      <c r="D88" s="77">
        <f>'[6]новый 2022__863-пП+Прот 17'!AO84</f>
        <v>0</v>
      </c>
      <c r="E88" s="77">
        <f>'[6]новый 2022__863-пП+Прот 17'!AP84</f>
        <v>0</v>
      </c>
      <c r="F88" s="77">
        <f>'[6]новый 2022__863-пП+Прот 17'!AQ84</f>
        <v>0</v>
      </c>
      <c r="G88" s="77">
        <f>'[6]новый 2022__863-пП+Прот 17'!AR84</f>
        <v>0</v>
      </c>
      <c r="H88" s="77">
        <f>'[6]новый 2022__863-пП+Прот 17'!AS84</f>
        <v>0</v>
      </c>
      <c r="I88" s="77">
        <f>'[6]новый 2022__863-пП+Прот 17'!AT84</f>
        <v>0</v>
      </c>
      <c r="J88" s="77">
        <f>'[6]новый 2022__863-пП+Прот 17'!AU84</f>
        <v>0</v>
      </c>
      <c r="K88" s="77">
        <f>'[6]новый 2022__863-пП+Прот 17'!AV84</f>
        <v>0</v>
      </c>
      <c r="L88" s="77">
        <f>'[6]новый 2022__863-пП+Прот 17'!AW84</f>
        <v>0</v>
      </c>
      <c r="M88" s="77">
        <f>'[6]новый 2022__863-пП+Прот 17'!AX84</f>
        <v>0</v>
      </c>
      <c r="N88" s="77">
        <f>'[6]новый 2022__863-пП+Прот 17'!AY84</f>
        <v>0</v>
      </c>
      <c r="O88" s="77">
        <f>'[6]новый 2022__863-пП+Прот 17'!AZ84</f>
        <v>0</v>
      </c>
      <c r="P88" s="86">
        <f t="shared" si="13"/>
        <v>0</v>
      </c>
      <c r="Q88" s="87">
        <v>0</v>
      </c>
      <c r="R88" s="86">
        <f t="shared" si="14"/>
        <v>0</v>
      </c>
      <c r="T88" s="88"/>
    </row>
    <row r="89" spans="1:20" ht="22.5" x14ac:dyDescent="0.3">
      <c r="A89" s="99">
        <v>71</v>
      </c>
      <c r="B89" s="85" t="s">
        <v>114</v>
      </c>
      <c r="C89" s="77">
        <f>'[6]новый 2022__863-пП+Прот 17'!AN85</f>
        <v>0</v>
      </c>
      <c r="D89" s="77">
        <f>'[6]новый 2022__863-пП+Прот 17'!AO85</f>
        <v>0</v>
      </c>
      <c r="E89" s="77">
        <f>'[6]новый 2022__863-пП+Прот 17'!AP85</f>
        <v>0</v>
      </c>
      <c r="F89" s="77">
        <f>'[6]новый 2022__863-пП+Прот 17'!AQ85</f>
        <v>0</v>
      </c>
      <c r="G89" s="77">
        <f>'[6]новый 2022__863-пП+Прот 17'!AR85</f>
        <v>0</v>
      </c>
      <c r="H89" s="77">
        <f>'[6]новый 2022__863-пП+Прот 17'!AS85</f>
        <v>0</v>
      </c>
      <c r="I89" s="77">
        <f>'[6]новый 2022__863-пП+Прот 17'!AT85</f>
        <v>0</v>
      </c>
      <c r="J89" s="77">
        <f>'[6]новый 2022__863-пП+Прот 17'!AU85</f>
        <v>0</v>
      </c>
      <c r="K89" s="77">
        <f>'[6]новый 2022__863-пП+Прот 17'!AV85</f>
        <v>0</v>
      </c>
      <c r="L89" s="77">
        <f>'[6]новый 2022__863-пП+Прот 17'!AW85</f>
        <v>0</v>
      </c>
      <c r="M89" s="77">
        <f>'[6]новый 2022__863-пП+Прот 17'!AX85</f>
        <v>0</v>
      </c>
      <c r="N89" s="77">
        <f>'[6]новый 2022__863-пП+Прот 17'!AY85</f>
        <v>0</v>
      </c>
      <c r="O89" s="77">
        <f>'[6]новый 2022__863-пП+Прот 17'!AZ85</f>
        <v>0</v>
      </c>
      <c r="P89" s="86">
        <f t="shared" si="13"/>
        <v>0</v>
      </c>
      <c r="Q89" s="87">
        <v>0</v>
      </c>
      <c r="R89" s="86">
        <f t="shared" si="14"/>
        <v>0</v>
      </c>
      <c r="T89" s="88"/>
    </row>
    <row r="90" spans="1:20" ht="22.5" x14ac:dyDescent="0.3">
      <c r="A90" s="99">
        <v>72</v>
      </c>
      <c r="B90" s="85" t="s">
        <v>115</v>
      </c>
      <c r="C90" s="77">
        <f>'[6]новый 2022__863-пП+Прот 17'!AN86</f>
        <v>0</v>
      </c>
      <c r="D90" s="77">
        <f>'[6]новый 2022__863-пП+Прот 17'!AO86</f>
        <v>0</v>
      </c>
      <c r="E90" s="77">
        <f>'[6]новый 2022__863-пП+Прот 17'!AP86</f>
        <v>0</v>
      </c>
      <c r="F90" s="77">
        <f>'[6]новый 2022__863-пП+Прот 17'!AQ86</f>
        <v>0</v>
      </c>
      <c r="G90" s="77">
        <f>'[6]новый 2022__863-пП+Прот 17'!AR86</f>
        <v>0</v>
      </c>
      <c r="H90" s="77">
        <f>'[6]новый 2022__863-пП+Прот 17'!AS86</f>
        <v>0</v>
      </c>
      <c r="I90" s="77">
        <f>'[6]новый 2022__863-пП+Прот 17'!AT86</f>
        <v>0</v>
      </c>
      <c r="J90" s="77">
        <f>'[6]новый 2022__863-пП+Прот 17'!AU86</f>
        <v>0</v>
      </c>
      <c r="K90" s="77">
        <f>'[6]новый 2022__863-пП+Прот 17'!AV86</f>
        <v>0</v>
      </c>
      <c r="L90" s="77">
        <f>'[6]новый 2022__863-пП+Прот 17'!AW86</f>
        <v>0</v>
      </c>
      <c r="M90" s="77">
        <f>'[6]новый 2022__863-пП+Прот 17'!AX86</f>
        <v>0</v>
      </c>
      <c r="N90" s="77">
        <f>'[6]новый 2022__863-пП+Прот 17'!AY86</f>
        <v>0</v>
      </c>
      <c r="O90" s="77">
        <f>'[6]новый 2022__863-пП+Прот 17'!AZ86</f>
        <v>0</v>
      </c>
      <c r="P90" s="86">
        <f t="shared" si="13"/>
        <v>0</v>
      </c>
      <c r="Q90" s="87">
        <v>0</v>
      </c>
      <c r="R90" s="86">
        <f t="shared" si="14"/>
        <v>0</v>
      </c>
      <c r="T90" s="88"/>
    </row>
    <row r="91" spans="1:20" ht="22.5" x14ac:dyDescent="0.3">
      <c r="A91" s="99">
        <v>73</v>
      </c>
      <c r="B91" s="85" t="s">
        <v>116</v>
      </c>
      <c r="C91" s="77">
        <f>'[6]новый 2022__863-пП+Прот 17'!AN87</f>
        <v>0</v>
      </c>
      <c r="D91" s="77">
        <f>'[6]новый 2022__863-пП+Прот 17'!AO87</f>
        <v>0</v>
      </c>
      <c r="E91" s="77">
        <f>'[6]новый 2022__863-пП+Прот 17'!AP87</f>
        <v>0</v>
      </c>
      <c r="F91" s="77">
        <f>'[6]новый 2022__863-пП+Прот 17'!AQ87</f>
        <v>0</v>
      </c>
      <c r="G91" s="77">
        <f>'[6]новый 2022__863-пП+Прот 17'!AR87</f>
        <v>0</v>
      </c>
      <c r="H91" s="77">
        <f>'[6]новый 2022__863-пП+Прот 17'!AS87</f>
        <v>0</v>
      </c>
      <c r="I91" s="77">
        <f>'[6]новый 2022__863-пП+Прот 17'!AT87</f>
        <v>0</v>
      </c>
      <c r="J91" s="77">
        <f>'[6]новый 2022__863-пП+Прот 17'!AU87</f>
        <v>0</v>
      </c>
      <c r="K91" s="77">
        <f>'[6]новый 2022__863-пП+Прот 17'!AV87</f>
        <v>0</v>
      </c>
      <c r="L91" s="77">
        <f>'[6]новый 2022__863-пП+Прот 17'!AW87</f>
        <v>0</v>
      </c>
      <c r="M91" s="77">
        <f>'[6]новый 2022__863-пП+Прот 17'!AX87</f>
        <v>0</v>
      </c>
      <c r="N91" s="77">
        <f>'[6]новый 2022__863-пП+Прот 17'!AY87</f>
        <v>0</v>
      </c>
      <c r="O91" s="77">
        <f>'[6]новый 2022__863-пП+Прот 17'!AZ87</f>
        <v>0</v>
      </c>
      <c r="P91" s="86">
        <f t="shared" si="13"/>
        <v>0</v>
      </c>
      <c r="Q91" s="87">
        <v>0</v>
      </c>
      <c r="R91" s="86">
        <f t="shared" si="14"/>
        <v>0</v>
      </c>
      <c r="T91" s="88"/>
    </row>
    <row r="92" spans="1:20" ht="22.5" x14ac:dyDescent="0.3">
      <c r="A92" s="99">
        <v>74</v>
      </c>
      <c r="B92" s="85" t="s">
        <v>117</v>
      </c>
      <c r="C92" s="77">
        <f>'[6]новый 2022__863-пП+Прот 17'!AN88</f>
        <v>0</v>
      </c>
      <c r="D92" s="77">
        <f>'[6]новый 2022__863-пП+Прот 17'!AO88</f>
        <v>0</v>
      </c>
      <c r="E92" s="77">
        <f>'[6]новый 2022__863-пП+Прот 17'!AP88</f>
        <v>0</v>
      </c>
      <c r="F92" s="77">
        <f>'[6]новый 2022__863-пП+Прот 17'!AQ88</f>
        <v>0</v>
      </c>
      <c r="G92" s="77">
        <f>'[6]новый 2022__863-пП+Прот 17'!AR88</f>
        <v>0</v>
      </c>
      <c r="H92" s="77">
        <f>'[6]новый 2022__863-пП+Прот 17'!AS88</f>
        <v>0</v>
      </c>
      <c r="I92" s="77">
        <f>'[6]новый 2022__863-пП+Прот 17'!AT88</f>
        <v>0</v>
      </c>
      <c r="J92" s="77">
        <f>'[6]новый 2022__863-пП+Прот 17'!AU88</f>
        <v>0</v>
      </c>
      <c r="K92" s="77">
        <f>'[6]новый 2022__863-пП+Прот 17'!AV88</f>
        <v>0</v>
      </c>
      <c r="L92" s="77">
        <f>'[6]новый 2022__863-пП+Прот 17'!AW88</f>
        <v>0</v>
      </c>
      <c r="M92" s="77">
        <f>'[6]новый 2022__863-пП+Прот 17'!AX88</f>
        <v>0</v>
      </c>
      <c r="N92" s="77">
        <f>'[6]новый 2022__863-пП+Прот 17'!AY88</f>
        <v>0</v>
      </c>
      <c r="O92" s="77">
        <f>'[6]новый 2022__863-пП+Прот 17'!AZ88</f>
        <v>0</v>
      </c>
      <c r="P92" s="86">
        <f t="shared" si="13"/>
        <v>0</v>
      </c>
      <c r="Q92" s="87">
        <v>0</v>
      </c>
      <c r="R92" s="86">
        <f t="shared" si="14"/>
        <v>0</v>
      </c>
      <c r="T92" s="88"/>
    </row>
    <row r="93" spans="1:20" s="104" customFormat="1" ht="22.5" x14ac:dyDescent="0.3">
      <c r="A93" s="99">
        <v>75</v>
      </c>
      <c r="B93" s="85" t="s">
        <v>118</v>
      </c>
      <c r="C93" s="77">
        <f>'[6]новый 2022__863-пП+Прот 17'!AN89</f>
        <v>0</v>
      </c>
      <c r="D93" s="77">
        <f>'[6]новый 2022__863-пП+Прот 17'!AO89</f>
        <v>0</v>
      </c>
      <c r="E93" s="77">
        <f>'[6]новый 2022__863-пП+Прот 17'!AP89</f>
        <v>0</v>
      </c>
      <c r="F93" s="77">
        <f>'[6]новый 2022__863-пП+Прот 17'!AQ89</f>
        <v>0</v>
      </c>
      <c r="G93" s="77">
        <f>'[6]новый 2022__863-пП+Прот 17'!AR89</f>
        <v>0</v>
      </c>
      <c r="H93" s="77">
        <f>'[6]новый 2022__863-пП+Прот 17'!AS89</f>
        <v>0</v>
      </c>
      <c r="I93" s="77">
        <f>'[6]новый 2022__863-пП+Прот 17'!AT89</f>
        <v>0</v>
      </c>
      <c r="J93" s="77">
        <f>'[6]новый 2022__863-пП+Прот 17'!AU89</f>
        <v>0</v>
      </c>
      <c r="K93" s="77">
        <f>'[6]новый 2022__863-пП+Прот 17'!AV89</f>
        <v>0</v>
      </c>
      <c r="L93" s="77">
        <f>'[6]новый 2022__863-пП+Прот 17'!AW89</f>
        <v>0</v>
      </c>
      <c r="M93" s="77">
        <f>'[6]новый 2022__863-пП+Прот 17'!AX89</f>
        <v>0</v>
      </c>
      <c r="N93" s="77">
        <f>'[6]новый 2022__863-пП+Прот 17'!AY89</f>
        <v>0</v>
      </c>
      <c r="O93" s="77">
        <f>'[6]новый 2022__863-пП+Прот 17'!AZ89</f>
        <v>0</v>
      </c>
      <c r="P93" s="86">
        <f t="shared" si="13"/>
        <v>0</v>
      </c>
      <c r="Q93" s="87">
        <v>0</v>
      </c>
      <c r="R93" s="86">
        <f t="shared" si="14"/>
        <v>0</v>
      </c>
      <c r="T93" s="88"/>
    </row>
    <row r="94" spans="1:20" ht="37.5" x14ac:dyDescent="0.3">
      <c r="A94" s="99">
        <v>76</v>
      </c>
      <c r="B94" s="85" t="s">
        <v>119</v>
      </c>
      <c r="C94" s="77">
        <f>'[6]новый 2022__863-пП+Прот 17'!AN90</f>
        <v>0</v>
      </c>
      <c r="D94" s="77">
        <f>'[6]новый 2022__863-пП+Прот 17'!AO90</f>
        <v>0</v>
      </c>
      <c r="E94" s="77">
        <f>'[6]новый 2022__863-пП+Прот 17'!AP90</f>
        <v>0</v>
      </c>
      <c r="F94" s="77">
        <f>'[6]новый 2022__863-пП+Прот 17'!AQ90</f>
        <v>0</v>
      </c>
      <c r="G94" s="77">
        <f>'[6]новый 2022__863-пП+Прот 17'!AR90</f>
        <v>0</v>
      </c>
      <c r="H94" s="77">
        <f>'[6]новый 2022__863-пП+Прот 17'!AS90</f>
        <v>0</v>
      </c>
      <c r="I94" s="77">
        <f>'[6]новый 2022__863-пП+Прот 17'!AT90</f>
        <v>0</v>
      </c>
      <c r="J94" s="77">
        <f>'[6]новый 2022__863-пП+Прот 17'!AU90</f>
        <v>0</v>
      </c>
      <c r="K94" s="77">
        <f>'[6]новый 2022__863-пП+Прот 17'!AV90</f>
        <v>0</v>
      </c>
      <c r="L94" s="77">
        <f>'[6]новый 2022__863-пП+Прот 17'!AW90</f>
        <v>0</v>
      </c>
      <c r="M94" s="77">
        <f>'[6]новый 2022__863-пП+Прот 17'!AX90</f>
        <v>0</v>
      </c>
      <c r="N94" s="77">
        <f>'[6]новый 2022__863-пП+Прот 17'!AY90</f>
        <v>0</v>
      </c>
      <c r="O94" s="77">
        <f>'[6]новый 2022__863-пП+Прот 17'!AZ90</f>
        <v>0</v>
      </c>
      <c r="P94" s="86">
        <f t="shared" si="13"/>
        <v>0</v>
      </c>
      <c r="Q94" s="87">
        <v>0</v>
      </c>
      <c r="R94" s="86">
        <f t="shared" si="14"/>
        <v>0</v>
      </c>
      <c r="T94" s="88"/>
    </row>
    <row r="95" spans="1:20" ht="22.5" x14ac:dyDescent="0.3">
      <c r="A95" s="99">
        <v>77</v>
      </c>
      <c r="B95" s="85" t="s">
        <v>120</v>
      </c>
      <c r="C95" s="77">
        <f>'[6]новый 2022__863-пП+Прот 17'!AN91</f>
        <v>0</v>
      </c>
      <c r="D95" s="77">
        <f>'[6]новый 2022__863-пП+Прот 17'!AO91</f>
        <v>0</v>
      </c>
      <c r="E95" s="77">
        <f>'[6]новый 2022__863-пП+Прот 17'!AP91</f>
        <v>0</v>
      </c>
      <c r="F95" s="77">
        <f>'[6]новый 2022__863-пП+Прот 17'!AQ91</f>
        <v>0</v>
      </c>
      <c r="G95" s="77">
        <f>'[6]новый 2022__863-пП+Прот 17'!AR91</f>
        <v>0</v>
      </c>
      <c r="H95" s="77">
        <f>'[6]новый 2022__863-пП+Прот 17'!AS91</f>
        <v>0</v>
      </c>
      <c r="I95" s="77">
        <f>'[6]новый 2022__863-пП+Прот 17'!AT91</f>
        <v>0</v>
      </c>
      <c r="J95" s="77">
        <f>'[6]новый 2022__863-пП+Прот 17'!AU91</f>
        <v>0</v>
      </c>
      <c r="K95" s="77">
        <f>'[6]новый 2022__863-пП+Прот 17'!AV91</f>
        <v>0</v>
      </c>
      <c r="L95" s="77">
        <f>'[6]новый 2022__863-пП+Прот 17'!AW91</f>
        <v>0</v>
      </c>
      <c r="M95" s="77">
        <f>'[6]новый 2022__863-пП+Прот 17'!AX91</f>
        <v>0</v>
      </c>
      <c r="N95" s="77">
        <f>'[6]новый 2022__863-пП+Прот 17'!AY91</f>
        <v>0</v>
      </c>
      <c r="O95" s="77">
        <f>'[6]новый 2022__863-пП+Прот 17'!AZ91</f>
        <v>0</v>
      </c>
      <c r="P95" s="86">
        <f t="shared" si="13"/>
        <v>0</v>
      </c>
      <c r="Q95" s="87">
        <v>0</v>
      </c>
      <c r="R95" s="86">
        <f t="shared" si="14"/>
        <v>0</v>
      </c>
      <c r="T95" s="88"/>
    </row>
    <row r="96" spans="1:20" ht="22.5" x14ac:dyDescent="0.3">
      <c r="A96" s="99">
        <v>78</v>
      </c>
      <c r="B96" s="85" t="s">
        <v>121</v>
      </c>
      <c r="C96" s="77">
        <f>'[6]новый 2022__863-пП+Прот 17'!AN92</f>
        <v>0</v>
      </c>
      <c r="D96" s="77">
        <f>'[6]новый 2022__863-пП+Прот 17'!AO92</f>
        <v>0</v>
      </c>
      <c r="E96" s="77">
        <f>'[6]новый 2022__863-пП+Прот 17'!AP92</f>
        <v>0</v>
      </c>
      <c r="F96" s="77">
        <f>'[6]новый 2022__863-пП+Прот 17'!AQ92</f>
        <v>0</v>
      </c>
      <c r="G96" s="77">
        <f>'[6]новый 2022__863-пП+Прот 17'!AR92</f>
        <v>0</v>
      </c>
      <c r="H96" s="77">
        <f>'[6]новый 2022__863-пП+Прот 17'!AS92</f>
        <v>0</v>
      </c>
      <c r="I96" s="77">
        <f>'[6]новый 2022__863-пП+Прот 17'!AT92</f>
        <v>0</v>
      </c>
      <c r="J96" s="77">
        <f>'[6]новый 2022__863-пП+Прот 17'!AU92</f>
        <v>0</v>
      </c>
      <c r="K96" s="77">
        <f>'[6]новый 2022__863-пП+Прот 17'!AV92</f>
        <v>0</v>
      </c>
      <c r="L96" s="77">
        <f>'[6]новый 2022__863-пП+Прот 17'!AW92</f>
        <v>0</v>
      </c>
      <c r="M96" s="77">
        <f>'[6]новый 2022__863-пП+Прот 17'!AX92</f>
        <v>0</v>
      </c>
      <c r="N96" s="77">
        <f>'[6]новый 2022__863-пП+Прот 17'!AY92</f>
        <v>0</v>
      </c>
      <c r="O96" s="77">
        <f>'[6]новый 2022__863-пП+Прот 17'!AZ92</f>
        <v>0</v>
      </c>
      <c r="P96" s="86">
        <f t="shared" si="13"/>
        <v>0</v>
      </c>
      <c r="Q96" s="87">
        <v>0</v>
      </c>
      <c r="R96" s="86">
        <f t="shared" si="14"/>
        <v>0</v>
      </c>
      <c r="T96" s="88"/>
    </row>
    <row r="97" spans="1:20" ht="22.5" x14ac:dyDescent="0.3">
      <c r="A97" s="99">
        <v>79</v>
      </c>
      <c r="B97" s="85" t="s">
        <v>122</v>
      </c>
      <c r="C97" s="77">
        <f>'[6]новый 2022__863-пП+Прот 17'!AN93</f>
        <v>0</v>
      </c>
      <c r="D97" s="77">
        <f>'[6]новый 2022__863-пП+Прот 17'!AO93</f>
        <v>0</v>
      </c>
      <c r="E97" s="77">
        <f>'[6]новый 2022__863-пП+Прот 17'!AP93</f>
        <v>0</v>
      </c>
      <c r="F97" s="77">
        <f>'[6]новый 2022__863-пП+Прот 17'!AQ93</f>
        <v>0</v>
      </c>
      <c r="G97" s="77">
        <f>'[6]новый 2022__863-пП+Прот 17'!AR93</f>
        <v>0</v>
      </c>
      <c r="H97" s="77">
        <f>'[6]новый 2022__863-пП+Прот 17'!AS93</f>
        <v>0</v>
      </c>
      <c r="I97" s="77">
        <f>'[6]новый 2022__863-пП+Прот 17'!AT93</f>
        <v>0</v>
      </c>
      <c r="J97" s="77">
        <f>'[6]новый 2022__863-пП+Прот 17'!AU93</f>
        <v>0</v>
      </c>
      <c r="K97" s="77">
        <f>'[6]новый 2022__863-пП+Прот 17'!AV93</f>
        <v>0</v>
      </c>
      <c r="L97" s="77">
        <f>'[6]новый 2022__863-пП+Прот 17'!AW93</f>
        <v>0</v>
      </c>
      <c r="M97" s="77">
        <f>'[6]новый 2022__863-пП+Прот 17'!AX93</f>
        <v>0</v>
      </c>
      <c r="N97" s="77">
        <f>'[6]новый 2022__863-пП+Прот 17'!AY93</f>
        <v>0</v>
      </c>
      <c r="O97" s="77">
        <f>'[6]новый 2022__863-пП+Прот 17'!AZ93</f>
        <v>0</v>
      </c>
      <c r="P97" s="86">
        <f t="shared" si="13"/>
        <v>0</v>
      </c>
      <c r="Q97" s="87">
        <v>0</v>
      </c>
      <c r="R97" s="86">
        <f t="shared" si="14"/>
        <v>0</v>
      </c>
      <c r="T97" s="88"/>
    </row>
    <row r="98" spans="1:20" ht="22.5" x14ac:dyDescent="0.3">
      <c r="A98" s="99">
        <v>80</v>
      </c>
      <c r="B98" s="85" t="s">
        <v>123</v>
      </c>
      <c r="C98" s="77">
        <f>'[6]новый 2022__863-пП+Прот 17'!AN94</f>
        <v>0</v>
      </c>
      <c r="D98" s="77">
        <f>'[6]новый 2022__863-пП+Прот 17'!AO94</f>
        <v>0</v>
      </c>
      <c r="E98" s="77">
        <f>'[6]новый 2022__863-пП+Прот 17'!AP94</f>
        <v>0</v>
      </c>
      <c r="F98" s="77">
        <f>'[6]новый 2022__863-пП+Прот 17'!AQ94</f>
        <v>0</v>
      </c>
      <c r="G98" s="77">
        <f>'[6]новый 2022__863-пП+Прот 17'!AR94</f>
        <v>0</v>
      </c>
      <c r="H98" s="77">
        <f>'[6]новый 2022__863-пП+Прот 17'!AS94</f>
        <v>0</v>
      </c>
      <c r="I98" s="77">
        <f>'[6]новый 2022__863-пП+Прот 17'!AT94</f>
        <v>0</v>
      </c>
      <c r="J98" s="77">
        <f>'[6]новый 2022__863-пП+Прот 17'!AU94</f>
        <v>0</v>
      </c>
      <c r="K98" s="77">
        <f>'[6]новый 2022__863-пП+Прот 17'!AV94</f>
        <v>0</v>
      </c>
      <c r="L98" s="77">
        <f>'[6]новый 2022__863-пП+Прот 17'!AW94</f>
        <v>0</v>
      </c>
      <c r="M98" s="77">
        <f>'[6]новый 2022__863-пП+Прот 17'!AX94</f>
        <v>0</v>
      </c>
      <c r="N98" s="77">
        <f>'[6]новый 2022__863-пП+Прот 17'!AY94</f>
        <v>0</v>
      </c>
      <c r="O98" s="77">
        <f>'[6]новый 2022__863-пП+Прот 17'!AZ94</f>
        <v>0</v>
      </c>
      <c r="P98" s="86">
        <f t="shared" si="13"/>
        <v>0</v>
      </c>
      <c r="Q98" s="87">
        <v>0</v>
      </c>
      <c r="R98" s="86">
        <f t="shared" si="14"/>
        <v>0</v>
      </c>
      <c r="T98" s="88"/>
    </row>
    <row r="99" spans="1:20" ht="22.5" x14ac:dyDescent="0.3">
      <c r="A99" s="99">
        <v>81</v>
      </c>
      <c r="B99" s="85" t="s">
        <v>124</v>
      </c>
      <c r="C99" s="77">
        <f>'[6]новый 2022__863-пП+Прот 17'!AN95</f>
        <v>0</v>
      </c>
      <c r="D99" s="77">
        <f>'[6]новый 2022__863-пП+Прот 17'!AO95</f>
        <v>0</v>
      </c>
      <c r="E99" s="77">
        <f>'[6]новый 2022__863-пП+Прот 17'!AP95</f>
        <v>0</v>
      </c>
      <c r="F99" s="77">
        <f>'[6]новый 2022__863-пП+Прот 17'!AQ95</f>
        <v>0</v>
      </c>
      <c r="G99" s="77">
        <f>'[6]новый 2022__863-пП+Прот 17'!AR95</f>
        <v>0</v>
      </c>
      <c r="H99" s="77">
        <f>'[6]новый 2022__863-пП+Прот 17'!AS95</f>
        <v>0</v>
      </c>
      <c r="I99" s="77">
        <f>'[6]новый 2022__863-пП+Прот 17'!AT95</f>
        <v>0</v>
      </c>
      <c r="J99" s="77">
        <f>'[6]новый 2022__863-пП+Прот 17'!AU95</f>
        <v>0</v>
      </c>
      <c r="K99" s="77">
        <f>'[6]новый 2022__863-пП+Прот 17'!AV95</f>
        <v>0</v>
      </c>
      <c r="L99" s="77">
        <f>'[6]новый 2022__863-пП+Прот 17'!AW95</f>
        <v>0</v>
      </c>
      <c r="M99" s="77">
        <f>'[6]новый 2022__863-пП+Прот 17'!AX95</f>
        <v>0</v>
      </c>
      <c r="N99" s="77">
        <f>'[6]новый 2022__863-пП+Прот 17'!AY95</f>
        <v>0</v>
      </c>
      <c r="O99" s="77">
        <f>'[6]новый 2022__863-пП+Прот 17'!AZ95</f>
        <v>0</v>
      </c>
      <c r="P99" s="86">
        <f t="shared" si="13"/>
        <v>0</v>
      </c>
      <c r="Q99" s="87">
        <v>0</v>
      </c>
      <c r="R99" s="86">
        <f t="shared" si="14"/>
        <v>0</v>
      </c>
      <c r="T99" s="88"/>
    </row>
    <row r="100" spans="1:20" ht="22.5" x14ac:dyDescent="0.3">
      <c r="A100" s="99">
        <v>82</v>
      </c>
      <c r="B100" s="85" t="s">
        <v>125</v>
      </c>
      <c r="C100" s="77">
        <f>'[6]новый 2022__863-пП+Прот 17'!AN96</f>
        <v>0</v>
      </c>
      <c r="D100" s="77">
        <f>'[6]новый 2022__863-пП+Прот 17'!AO96</f>
        <v>0</v>
      </c>
      <c r="E100" s="77">
        <f>'[6]новый 2022__863-пП+Прот 17'!AP96</f>
        <v>0</v>
      </c>
      <c r="F100" s="77">
        <f>'[6]новый 2022__863-пП+Прот 17'!AQ96</f>
        <v>0</v>
      </c>
      <c r="G100" s="77">
        <f>'[6]новый 2022__863-пП+Прот 17'!AR96</f>
        <v>0</v>
      </c>
      <c r="H100" s="77">
        <f>'[6]новый 2022__863-пП+Прот 17'!AS96</f>
        <v>0</v>
      </c>
      <c r="I100" s="77">
        <f>'[6]новый 2022__863-пП+Прот 17'!AT96</f>
        <v>0</v>
      </c>
      <c r="J100" s="77">
        <f>'[6]новый 2022__863-пП+Прот 17'!AU96</f>
        <v>0</v>
      </c>
      <c r="K100" s="77">
        <f>'[6]новый 2022__863-пП+Прот 17'!AV96</f>
        <v>0</v>
      </c>
      <c r="L100" s="77">
        <f>'[6]новый 2022__863-пП+Прот 17'!AW96</f>
        <v>0</v>
      </c>
      <c r="M100" s="77">
        <f>'[6]новый 2022__863-пП+Прот 17'!AX96</f>
        <v>0</v>
      </c>
      <c r="N100" s="77">
        <f>'[6]новый 2022__863-пП+Прот 17'!AY96</f>
        <v>0</v>
      </c>
      <c r="O100" s="77">
        <f>'[6]новый 2022__863-пП+Прот 17'!AZ96</f>
        <v>0</v>
      </c>
      <c r="P100" s="86">
        <f t="shared" si="13"/>
        <v>0</v>
      </c>
      <c r="Q100" s="87">
        <v>0</v>
      </c>
      <c r="R100" s="86">
        <f t="shared" si="14"/>
        <v>0</v>
      </c>
      <c r="T100" s="88"/>
    </row>
    <row r="101" spans="1:20" ht="22.5" x14ac:dyDescent="0.3">
      <c r="A101" s="99">
        <v>83</v>
      </c>
      <c r="B101" s="85" t="s">
        <v>126</v>
      </c>
      <c r="C101" s="77">
        <f>'[6]новый 2022__863-пП+Прот 17'!AN97</f>
        <v>0</v>
      </c>
      <c r="D101" s="77">
        <f>'[6]новый 2022__863-пП+Прот 17'!AO97</f>
        <v>0</v>
      </c>
      <c r="E101" s="77">
        <f>'[6]новый 2022__863-пП+Прот 17'!AP97</f>
        <v>0</v>
      </c>
      <c r="F101" s="77">
        <f>'[6]новый 2022__863-пП+Прот 17'!AQ97</f>
        <v>0</v>
      </c>
      <c r="G101" s="77">
        <f>'[6]новый 2022__863-пП+Прот 17'!AR97</f>
        <v>0</v>
      </c>
      <c r="H101" s="77">
        <f>'[6]новый 2022__863-пП+Прот 17'!AS97</f>
        <v>0</v>
      </c>
      <c r="I101" s="77">
        <f>'[6]новый 2022__863-пП+Прот 17'!AT97</f>
        <v>0</v>
      </c>
      <c r="J101" s="77">
        <f>'[6]новый 2022__863-пП+Прот 17'!AU97</f>
        <v>0</v>
      </c>
      <c r="K101" s="77">
        <f>'[6]новый 2022__863-пП+Прот 17'!AV97</f>
        <v>0</v>
      </c>
      <c r="L101" s="77">
        <f>'[6]новый 2022__863-пП+Прот 17'!AW97</f>
        <v>0</v>
      </c>
      <c r="M101" s="77">
        <f>'[6]новый 2022__863-пП+Прот 17'!AX97</f>
        <v>0</v>
      </c>
      <c r="N101" s="77">
        <f>'[6]новый 2022__863-пП+Прот 17'!AY97</f>
        <v>0</v>
      </c>
      <c r="O101" s="77">
        <f>'[6]новый 2022__863-пП+Прот 17'!AZ97</f>
        <v>0</v>
      </c>
      <c r="P101" s="86">
        <f t="shared" si="13"/>
        <v>0</v>
      </c>
      <c r="Q101" s="87">
        <v>0</v>
      </c>
      <c r="R101" s="86">
        <f t="shared" si="14"/>
        <v>0</v>
      </c>
      <c r="T101" s="88"/>
    </row>
    <row r="102" spans="1:20" ht="22.5" x14ac:dyDescent="0.3">
      <c r="A102" s="99">
        <v>84</v>
      </c>
      <c r="B102" s="85" t="s">
        <v>127</v>
      </c>
      <c r="C102" s="77">
        <f>'[6]новый 2022__863-пП+Прот 17'!AN98</f>
        <v>0</v>
      </c>
      <c r="D102" s="77">
        <f>'[6]новый 2022__863-пП+Прот 17'!AO98</f>
        <v>0</v>
      </c>
      <c r="E102" s="77">
        <f>'[6]новый 2022__863-пП+Прот 17'!AP98</f>
        <v>0</v>
      </c>
      <c r="F102" s="77">
        <f>'[6]новый 2022__863-пП+Прот 17'!AQ98</f>
        <v>0</v>
      </c>
      <c r="G102" s="77">
        <f>'[6]новый 2022__863-пП+Прот 17'!AR98</f>
        <v>0</v>
      </c>
      <c r="H102" s="77">
        <f>'[6]новый 2022__863-пП+Прот 17'!AS98</f>
        <v>0</v>
      </c>
      <c r="I102" s="77">
        <f>'[6]новый 2022__863-пП+Прот 17'!AT98</f>
        <v>0</v>
      </c>
      <c r="J102" s="77">
        <f>'[6]новый 2022__863-пП+Прот 17'!AU98</f>
        <v>0</v>
      </c>
      <c r="K102" s="77">
        <f>'[6]новый 2022__863-пП+Прот 17'!AV98</f>
        <v>0</v>
      </c>
      <c r="L102" s="77">
        <f>'[6]новый 2022__863-пП+Прот 17'!AW98</f>
        <v>0</v>
      </c>
      <c r="M102" s="77">
        <f>'[6]новый 2022__863-пП+Прот 17'!AX98</f>
        <v>0</v>
      </c>
      <c r="N102" s="77">
        <f>'[6]новый 2022__863-пП+Прот 17'!AY98</f>
        <v>0</v>
      </c>
      <c r="O102" s="77">
        <f>'[6]новый 2022__863-пП+Прот 17'!AZ98</f>
        <v>0</v>
      </c>
      <c r="P102" s="86">
        <f t="shared" si="13"/>
        <v>0</v>
      </c>
      <c r="Q102" s="87">
        <v>0</v>
      </c>
      <c r="R102" s="86">
        <f t="shared" si="14"/>
        <v>0</v>
      </c>
      <c r="T102" s="88"/>
    </row>
    <row r="103" spans="1:20" ht="22.5" x14ac:dyDescent="0.3">
      <c r="A103" s="99">
        <v>85</v>
      </c>
      <c r="B103" s="85" t="s">
        <v>128</v>
      </c>
      <c r="C103" s="77">
        <f>'[6]новый 2022__863-пП+Прот 17'!AN99</f>
        <v>0</v>
      </c>
      <c r="D103" s="77">
        <f>'[6]новый 2022__863-пП+Прот 17'!AO99</f>
        <v>0</v>
      </c>
      <c r="E103" s="77">
        <f>'[6]новый 2022__863-пП+Прот 17'!AP99</f>
        <v>0</v>
      </c>
      <c r="F103" s="77">
        <f>'[6]новый 2022__863-пП+Прот 17'!AQ99</f>
        <v>0</v>
      </c>
      <c r="G103" s="77">
        <f>'[6]новый 2022__863-пП+Прот 17'!AR99</f>
        <v>0</v>
      </c>
      <c r="H103" s="77">
        <f>'[6]новый 2022__863-пП+Прот 17'!AS99</f>
        <v>0</v>
      </c>
      <c r="I103" s="77">
        <f>'[6]новый 2022__863-пП+Прот 17'!AT99</f>
        <v>0</v>
      </c>
      <c r="J103" s="77">
        <f>'[6]новый 2022__863-пП+Прот 17'!AU99</f>
        <v>0</v>
      </c>
      <c r="K103" s="77">
        <f>'[6]новый 2022__863-пП+Прот 17'!AV99</f>
        <v>0</v>
      </c>
      <c r="L103" s="77">
        <f>'[6]новый 2022__863-пП+Прот 17'!AW99</f>
        <v>0</v>
      </c>
      <c r="M103" s="77">
        <f>'[6]новый 2022__863-пП+Прот 17'!AX99</f>
        <v>0</v>
      </c>
      <c r="N103" s="77">
        <f>'[6]новый 2022__863-пП+Прот 17'!AY99</f>
        <v>0</v>
      </c>
      <c r="O103" s="77">
        <f>'[6]новый 2022__863-пП+Прот 17'!AZ99</f>
        <v>0</v>
      </c>
      <c r="P103" s="86">
        <f>SUM(C103:O103)</f>
        <v>0</v>
      </c>
      <c r="Q103" s="87">
        <v>0</v>
      </c>
      <c r="R103" s="86">
        <f t="shared" si="14"/>
        <v>0</v>
      </c>
      <c r="T103" s="88"/>
    </row>
    <row r="104" spans="1:20" ht="22.5" x14ac:dyDescent="0.3">
      <c r="A104" s="98"/>
      <c r="B104" s="91" t="s">
        <v>129</v>
      </c>
      <c r="C104" s="92">
        <f>SUM(C64:C103)</f>
        <v>0</v>
      </c>
      <c r="D104" s="92">
        <f t="shared" ref="D104:R104" si="15">SUM(D64:D103)</f>
        <v>0</v>
      </c>
      <c r="E104" s="92">
        <f t="shared" si="15"/>
        <v>0</v>
      </c>
      <c r="F104" s="92">
        <f t="shared" si="15"/>
        <v>0</v>
      </c>
      <c r="G104" s="92">
        <f t="shared" si="15"/>
        <v>0</v>
      </c>
      <c r="H104" s="92">
        <f t="shared" si="15"/>
        <v>0</v>
      </c>
      <c r="I104" s="92">
        <f t="shared" si="15"/>
        <v>0</v>
      </c>
      <c r="J104" s="92">
        <f t="shared" si="15"/>
        <v>0</v>
      </c>
      <c r="K104" s="92">
        <f t="shared" si="15"/>
        <v>607</v>
      </c>
      <c r="L104" s="92">
        <f t="shared" si="15"/>
        <v>0</v>
      </c>
      <c r="M104" s="92">
        <f t="shared" si="15"/>
        <v>0</v>
      </c>
      <c r="N104" s="92">
        <f t="shared" si="15"/>
        <v>0</v>
      </c>
      <c r="O104" s="92">
        <f t="shared" si="15"/>
        <v>0</v>
      </c>
      <c r="P104" s="92">
        <f t="shared" si="15"/>
        <v>607</v>
      </c>
      <c r="Q104" s="92">
        <f t="shared" si="15"/>
        <v>0</v>
      </c>
      <c r="R104" s="92">
        <f t="shared" si="15"/>
        <v>607</v>
      </c>
      <c r="T104" s="94"/>
    </row>
    <row r="105" spans="1:20" ht="22.5" x14ac:dyDescent="0.3">
      <c r="A105" s="98"/>
      <c r="B105" s="91" t="s">
        <v>151</v>
      </c>
      <c r="C105" s="92">
        <f>C104+C63+C57+C55</f>
        <v>399</v>
      </c>
      <c r="D105" s="92">
        <f t="shared" ref="D105:R105" si="16">D104+D63+D57+D55</f>
        <v>0</v>
      </c>
      <c r="E105" s="92">
        <f t="shared" si="16"/>
        <v>0</v>
      </c>
      <c r="F105" s="92">
        <f t="shared" si="16"/>
        <v>0</v>
      </c>
      <c r="G105" s="92">
        <f t="shared" si="16"/>
        <v>0</v>
      </c>
      <c r="H105" s="92">
        <f t="shared" si="16"/>
        <v>0</v>
      </c>
      <c r="I105" s="92">
        <f t="shared" si="16"/>
        <v>4514</v>
      </c>
      <c r="J105" s="92">
        <f t="shared" si="16"/>
        <v>-14630</v>
      </c>
      <c r="K105" s="92">
        <f t="shared" si="16"/>
        <v>-6858</v>
      </c>
      <c r="L105" s="92">
        <f t="shared" si="16"/>
        <v>13771</v>
      </c>
      <c r="M105" s="92">
        <f t="shared" si="16"/>
        <v>0</v>
      </c>
      <c r="N105" s="92">
        <f t="shared" si="16"/>
        <v>0</v>
      </c>
      <c r="O105" s="92">
        <f t="shared" si="16"/>
        <v>3329</v>
      </c>
      <c r="P105" s="92">
        <f t="shared" si="16"/>
        <v>525</v>
      </c>
      <c r="Q105" s="92">
        <f t="shared" si="16"/>
        <v>-525</v>
      </c>
      <c r="R105" s="92">
        <f t="shared" si="16"/>
        <v>0</v>
      </c>
      <c r="T105" s="94"/>
    </row>
    <row r="106" spans="1:20" ht="57.75" customHeight="1" x14ac:dyDescent="0.3">
      <c r="A106" s="99"/>
      <c r="B106" s="105" t="s">
        <v>131</v>
      </c>
      <c r="C106" s="77">
        <f>'[6]новый 2022__863-пП+Прот 17'!AN102</f>
        <v>105</v>
      </c>
      <c r="D106" s="77">
        <f>'[6]новый 2022__863-пП+Прот 17'!AO102</f>
        <v>56</v>
      </c>
      <c r="E106" s="77">
        <f>'[6]новый 2022__863-пП+Прот 17'!AP102</f>
        <v>27</v>
      </c>
      <c r="F106" s="77">
        <f>'[6]новый 2022__863-пП+Прот 17'!AQ102</f>
        <v>57</v>
      </c>
      <c r="G106" s="77">
        <f>'[6]новый 2022__863-пП+Прот 17'!AR102</f>
        <v>41</v>
      </c>
      <c r="H106" s="77">
        <f>'[6]новый 2022__863-пП+Прот 17'!AS102</f>
        <v>104</v>
      </c>
      <c r="I106" s="77">
        <f>'[6]новый 2022__863-пП+Прот 17'!AT102</f>
        <v>1799</v>
      </c>
      <c r="J106" s="77">
        <f>'[6]новый 2022__863-пП+Прот 17'!AU102</f>
        <v>2294</v>
      </c>
      <c r="K106" s="77">
        <f>'[6]новый 2022__863-пП+Прот 17'!AV102</f>
        <v>-814</v>
      </c>
      <c r="L106" s="77">
        <f>'[6]новый 2022__863-пП+Прот 17'!AW102</f>
        <v>731</v>
      </c>
      <c r="M106" s="77">
        <f>'[6]новый 2022__863-пП+Прот 17'!AX102</f>
        <v>39</v>
      </c>
      <c r="N106" s="77">
        <f>'[6]новый 2022__863-пП+Прот 17'!AY102</f>
        <v>0</v>
      </c>
      <c r="O106" s="77">
        <f>'[6]новый 2022__863-пП+Прот 17'!AZ102</f>
        <v>308</v>
      </c>
      <c r="P106" s="106">
        <f>SUM(C106:O106)</f>
        <v>4747</v>
      </c>
      <c r="Q106" s="77">
        <v>-4747</v>
      </c>
      <c r="R106" s="86"/>
      <c r="T106" s="88"/>
    </row>
    <row r="107" spans="1:20" ht="28.5" customHeight="1" x14ac:dyDescent="0.3">
      <c r="A107" s="98"/>
      <c r="B107" s="91" t="s">
        <v>151</v>
      </c>
      <c r="C107" s="92">
        <f>C106+C105</f>
        <v>504</v>
      </c>
      <c r="D107" s="92">
        <f t="shared" ref="D107:O107" si="17">D106+D105</f>
        <v>56</v>
      </c>
      <c r="E107" s="92">
        <f t="shared" si="17"/>
        <v>27</v>
      </c>
      <c r="F107" s="92">
        <f t="shared" si="17"/>
        <v>57</v>
      </c>
      <c r="G107" s="92">
        <f t="shared" si="17"/>
        <v>41</v>
      </c>
      <c r="H107" s="92">
        <f t="shared" si="17"/>
        <v>104</v>
      </c>
      <c r="I107" s="92">
        <f t="shared" si="17"/>
        <v>6313</v>
      </c>
      <c r="J107" s="92">
        <f t="shared" si="17"/>
        <v>-12336</v>
      </c>
      <c r="K107" s="92">
        <f t="shared" si="17"/>
        <v>-7672</v>
      </c>
      <c r="L107" s="92">
        <f t="shared" si="17"/>
        <v>14502</v>
      </c>
      <c r="M107" s="92">
        <f t="shared" si="17"/>
        <v>39</v>
      </c>
      <c r="N107" s="92">
        <f t="shared" si="17"/>
        <v>0</v>
      </c>
      <c r="O107" s="92">
        <f t="shared" si="17"/>
        <v>3637</v>
      </c>
      <c r="P107" s="92">
        <f>P106+P105</f>
        <v>5272</v>
      </c>
      <c r="Q107" s="92">
        <f>Q106+Q105</f>
        <v>-5272</v>
      </c>
      <c r="R107" s="92">
        <f>R106+R105</f>
        <v>0</v>
      </c>
      <c r="T107" s="107"/>
    </row>
    <row r="108" spans="1:20" x14ac:dyDescent="0.2">
      <c r="R108" s="108"/>
    </row>
    <row r="110" spans="1:20" x14ac:dyDescent="0.2">
      <c r="P110" s="79" t="s">
        <v>152</v>
      </c>
    </row>
  </sheetData>
  <mergeCells count="8">
    <mergeCell ref="P6:R6"/>
    <mergeCell ref="A7:R8"/>
    <mergeCell ref="A9:A10"/>
    <mergeCell ref="B9:B10"/>
    <mergeCell ref="C9:O9"/>
    <mergeCell ref="P9:P10"/>
    <mergeCell ref="Q9:Q10"/>
    <mergeCell ref="R9:R10"/>
  </mergeCells>
  <conditionalFormatting sqref="P66:P103 C64:O103 C25:R27 C29:R53 C56:R56 Q64:R103 C58:R63 R106 C12:R16 C18:R23">
    <cfRule type="cellIs" dxfId="3" priority="4" operator="lessThan">
      <formula>0</formula>
    </cfRule>
  </conditionalFormatting>
  <conditionalFormatting sqref="P106">
    <cfRule type="cellIs" dxfId="2" priority="3" operator="lessThan">
      <formula>0</formula>
    </cfRule>
  </conditionalFormatting>
  <conditionalFormatting sqref="P64:P65">
    <cfRule type="cellIs" dxfId="1" priority="2" operator="lessThan">
      <formula>0</formula>
    </cfRule>
  </conditionalFormatting>
  <conditionalFormatting sqref="T106 T56 T18:T23 T25:T27 T64:T103 T29:T53 T58:T62 T12:T16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2022-11-16T11:27:45Z</cp:lastPrinted>
  <dcterms:created xsi:type="dcterms:W3CDTF">2022-11-16T10:53:47Z</dcterms:created>
  <dcterms:modified xsi:type="dcterms:W3CDTF">2022-11-16T12:31:03Z</dcterms:modified>
</cp:coreProperties>
</file>